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67BEAA4-34C3-4BCC-9FA2-B721D9173291}" xr6:coauthVersionLast="36" xr6:coauthVersionMax="36" xr10:uidLastSave="{00000000-0000-0000-0000-000000000000}"/>
  <bookViews>
    <workbookView xWindow="-1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18" i="2" l="1"/>
  <c r="Q18" i="2"/>
  <c r="P18" i="2"/>
  <c r="O18" i="2"/>
  <c r="N18" i="2"/>
  <c r="M18" i="2"/>
  <c r="L18" i="2"/>
  <c r="K18" i="2"/>
  <c r="J18" i="2"/>
  <c r="I18" i="2"/>
  <c r="H18" i="2"/>
  <c r="G18" i="2"/>
  <c r="F18" i="2"/>
  <c r="E18" i="2"/>
  <c r="D18" i="2"/>
  <c r="C18" i="2"/>
  <c r="D9" i="2" l="1"/>
  <c r="E9" i="2"/>
  <c r="F9" i="2"/>
  <c r="G9" i="2"/>
  <c r="H9" i="2"/>
  <c r="O9" i="2"/>
  <c r="P9" i="2"/>
  <c r="Q9" i="2"/>
  <c r="R9" i="2"/>
  <c r="C9" i="2"/>
  <c r="N57" i="2" l="1"/>
  <c r="O57" i="2"/>
  <c r="K57" i="2"/>
  <c r="I50" i="2" l="1"/>
  <c r="I57" i="2"/>
  <c r="I7" i="2"/>
  <c r="I9" i="2" s="1"/>
  <c r="N54" i="2"/>
  <c r="M54" i="2"/>
  <c r="D8" i="2" l="1"/>
  <c r="F8" i="2"/>
  <c r="G8" i="2"/>
  <c r="H8" i="2"/>
  <c r="I8" i="2"/>
  <c r="J8" i="2"/>
  <c r="K8" i="2"/>
  <c r="L8" i="2"/>
  <c r="M8" i="2"/>
  <c r="N8" i="2"/>
  <c r="O8" i="2"/>
  <c r="P8" i="2"/>
  <c r="Q8" i="2"/>
  <c r="R8" i="2"/>
  <c r="C8" i="2"/>
  <c r="C7" i="2"/>
  <c r="D7" i="2"/>
  <c r="E7" i="2"/>
  <c r="F7" i="2"/>
  <c r="G7" i="2"/>
  <c r="H7" i="2"/>
  <c r="J7" i="2"/>
  <c r="J9" i="2" s="1"/>
  <c r="K7" i="2"/>
  <c r="K9" i="2" s="1"/>
  <c r="L7" i="2"/>
  <c r="L9" i="2" s="1"/>
  <c r="M7" i="2"/>
  <c r="M9" i="2" s="1"/>
  <c r="N7" i="2"/>
  <c r="N9" i="2" s="1"/>
  <c r="O7" i="2"/>
  <c r="P7" i="2"/>
  <c r="Q7" i="2" l="1"/>
  <c r="R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<sst xmlns="http://schemas.openxmlformats.org/spreadsheetml/2006/main" count="525" uniqueCount="220">
  <si>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</si>
  <si>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</si>
  <si>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</si>
  <si>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</si>
  <si>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</si>
  <si>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</si>
  <si>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</si>
  <si>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</si>
  <si>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</si>
  <si>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</si>
  <si>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</si>
  <si>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</si>
  <si>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</si>
  <si>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</si>
  <si>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</si>
  <si>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</si>
  <si>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</si>
  <si>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</si>
  <si>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</si>
  <si>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</si>
  <si>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</si>
  <si>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</si>
  <si>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</si>
  <si>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</si>
  <si>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</si>
  <si>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</si>
  <si>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</si>
  <si>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</si>
  <si>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</si>
  <si>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</si>
  <si>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</si>
  <si>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</si>
  <si>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</si>
  <si>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</si>
  <si>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</si>
  <si>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</si>
  <si>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</si>
  <si>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</si>
  <si>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</si>
  <si>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</si>
  <si>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</si>
  <si>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</si>
  <si>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</si>
  <si>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</si>
  <si>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</si>
  <si>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</si>
  <si>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</si>
  <si>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</si>
  <si>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</si>
  <si>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</si>
  <si>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</si>
  <si>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</si>
  <si>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</si>
  <si>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</si>
  <si>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</si>
  <si>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</si>
  <si>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</si>
  <si>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</si>
  <si>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</si>
  <si>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</si>
  <si>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</si>
  <si>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</si>
  <si>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</si>
  <si>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</si>
  <si>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</si>
  <si>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</si>
  <si>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</si>
  <si>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</si>
  <si>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</si>
  <si>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</si>
  <si>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</si>
  <si>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</si>
  <si>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</si>
  <si>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</si>
  <si>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</si>
  <si>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</si>
  <si>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</si>
  <si>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</si>
  <si>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</si>
  <si>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</si>
  <si>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</si>
  <si>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</si>
  <si>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</si>
  <si>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</si>
  <si>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</si>
  <si>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</si>
  <si>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</si>
  <si>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</si>
  <si>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</si>
  <si>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</si>
  <si>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</si>
  <si>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</si>
  <si>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</si>
  <si>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</si>
  <si>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</si>
  <si>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</si>
  <si>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</si>
  <si>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</si>
  <si>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</si>
  <si>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</si>
  <si>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</si>
  <si>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</si>
  <si>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</si>
  <si>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</si>
  <si>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</si>
  <si>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</si>
  <si>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</si>
  <si>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</si>
  <si>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</si>
  <si>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</si>
  <si>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</si>
  <si>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</si>
  <si>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</si>
  <si>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</si>
  <si>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</si>
  <si>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</si>
  <si>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</si>
  <si>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</si>
  <si>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</si>
  <si>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</si>
  <si>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</si>
  <si>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</si>
  <si>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</si>
  <si>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</si>
  <si>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</si>
  <si>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</si>
  <si>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</si>
  <si>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</si>
  <si>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</si>
  <si>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</si>
  <si>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</si>
  <si>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</si>
  <si>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</si>
  <si>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</si>
  <si>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</si>
  <si>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</si>
  <si>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</si>
  <si>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</si>
  <si>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</si>
  <si>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</si>
  <si>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</si>
  <si>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</si>
  <si>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</si>
  <si>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</si>
  <si>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</si>
  <si>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</si>
  <si>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</si>
  <si>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</si>
  <si>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</si>
  <si>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</si>
  <si>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</si>
  <si>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</si>
  <si>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</si>
  <si>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</si>
  <si>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</si>
  <si>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</si>
  <si>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</si>
  <si>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</si>
  <si>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</si>
  <si>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</si>
  <si>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</si>
  <si>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</si>
  <si>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</si>
  <si>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</si>
  <si>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</si>
  <si>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</si>
  <si>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</si>
  <si>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</si>
  <si>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</si>
  <si>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</si>
  <si>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</si>
  <si>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</si>
  <si>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</si>
  <si>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</si>
  <si>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</si>
  <si>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</si>
  <si>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</si>
  <si>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</si>
  <si>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</si>
  <si>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</si>
  <si>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</si>
  <si>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</si>
  <si>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</si>
  <si>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</si>
  <si>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</si>
  <si>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</si>
  <si>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</si>
  <si>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</si>
  <si>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</si>
  <si>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</si>
  <si>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</si>
  <si>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</si>
  <si>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</si>
  <si>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</si>
  <si>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</si>
  <si>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</si>
  <si>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</si>
  <si>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</si>
  <si>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</si>
  <si>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</si>
  <si>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</si>
  <si>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</si>
  <si>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</si>
  <si>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</si>
  <si>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</si>
  <si>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</si>
  <si>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</si>
  <si>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</si>
  <si>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</si>
  <si>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</si>
  <si>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</si>
  <si>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</si>
  <si>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</si>
  <si>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</si>
  <si>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</si>
  <si>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</si>
  <si>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</si>
  <si>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</si>
  <si>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</si>
  <si>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Neubrandenburger Stadtwerke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</si>
</sst>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_-* #,##0_-;\-* #,##0_-;_-* &quot;-&quot;??_-;_-@_-"/>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32" fillId="0" borderId="0" applyNumberFormat="0" applyFill="0" applyBorder="0" applyAlignment="0" applyProtection="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9" fillId="0" borderId="0" xfId="0" applyFont="1" applyAlignment="1">
      <alignment vertical="center" wrapText="1"/>
    </xf>
    <xf numFmtId="173" fontId="26" fillId="22" borderId="7" xfId="66" applyNumberFormat="1" applyFont="1" applyFill="1" applyBorder="1" applyAlignment="1" applyProtection="1">
      <alignment horizontal="center" vertical="center"/>
      <protection locked="0"/>
    </xf>
    <xf numFmtId="173" fontId="23" fillId="0" borderId="5" xfId="66" applyNumberFormat="1" applyFont="1" applyBorder="1" applyAlignment="1" applyProtection="1">
      <alignment vertical="center"/>
    </xf>
    <xf numFmtId="173" fontId="23" fillId="23" borderId="1" xfId="66" applyNumberFormat="1" applyFont="1" applyFill="1" applyBorder="1" applyAlignment="1" applyProtection="1">
      <alignment vertical="center" wrapText="1"/>
    </xf>
    <xf numFmtId="173" fontId="23" fillId="21" borderId="1" xfId="66" applyNumberFormat="1" applyFont="1" applyFill="1" applyBorder="1" applyAlignment="1" applyProtection="1">
      <alignment horizontal="center" vertical="center"/>
    </xf>
    <xf numFmtId="173" fontId="23" fillId="21" borderId="1" xfId="66" applyNumberFormat="1" applyFont="1" applyFill="1" applyBorder="1" applyAlignment="1" applyProtection="1">
      <alignment vertical="center" wrapText="1"/>
    </xf>
    <xf numFmtId="173" fontId="30" fillId="21" borderId="1" xfId="66" applyNumberFormat="1" applyFont="1" applyFill="1" applyBorder="1" applyAlignment="1" applyProtection="1">
      <alignment vertical="center"/>
    </xf>
    <xf numFmtId="173" fontId="30" fillId="0" borderId="1" xfId="66" applyNumberFormat="1" applyFont="1" applyFill="1" applyBorder="1" applyAlignment="1" applyProtection="1">
      <alignment horizontal="center" vertical="center"/>
    </xf>
    <xf numFmtId="173" fontId="30" fillId="0" borderId="1" xfId="66" applyNumberFormat="1" applyFont="1" applyFill="1" applyBorder="1" applyAlignment="1" applyProtection="1">
      <alignment vertical="center" wrapText="1"/>
    </xf>
    <xf numFmtId="173" fontId="31" fillId="21" borderId="1" xfId="66" applyNumberFormat="1" applyFont="1" applyFill="1" applyBorder="1" applyAlignment="1" applyProtection="1">
      <alignment horizontal="center" vertical="center"/>
    </xf>
    <xf numFmtId="173" fontId="31" fillId="21" borderId="1" xfId="66" applyNumberFormat="1" applyFont="1" applyFill="1" applyBorder="1" applyAlignment="1" applyProtection="1">
      <alignment vertical="center" wrapText="1"/>
    </xf>
    <xf numFmtId="173" fontId="30" fillId="0" borderId="1" xfId="66" applyNumberFormat="1" applyFont="1" applyFill="1" applyBorder="1" applyAlignment="1">
      <alignment horizontal="center" vertical="center"/>
    </xf>
    <xf numFmtId="173" fontId="30" fillId="0" borderId="1" xfId="66" applyNumberFormat="1" applyFont="1" applyFill="1" applyBorder="1" applyAlignment="1">
      <alignment vertical="center" wrapText="1"/>
    </xf>
    <xf numFmtId="173" fontId="30" fillId="0" borderId="0" xfId="66" applyNumberFormat="1" applyFont="1" applyAlignment="1" applyProtection="1">
      <alignment horizontal="center" vertical="center"/>
    </xf>
    <xf numFmtId="173" fontId="4" fillId="0" borderId="1" xfId="66" applyNumberFormat="1" applyFont="1" applyFill="1" applyBorder="1" applyAlignment="1">
      <alignment horizontal="center" vertical="center"/>
    </xf>
    <xf numFmtId="173" fontId="30" fillId="0" borderId="1" xfId="66" applyNumberFormat="1" applyFont="1" applyFill="1" applyBorder="1" applyAlignment="1">
      <alignment horizontal="left" vertical="center" wrapText="1"/>
    </xf>
    <xf numFmtId="173" fontId="4" fillId="0" borderId="1" xfId="66" applyNumberFormat="1" applyFont="1" applyFill="1" applyBorder="1" applyAlignment="1">
      <alignment horizontal="left" vertical="center" wrapText="1"/>
    </xf>
    <xf numFmtId="173" fontId="26" fillId="0" borderId="1" xfId="66" applyNumberFormat="1" applyFont="1" applyFill="1" applyBorder="1" applyAlignment="1" applyProtection="1">
      <alignment horizontal="center" vertical="center"/>
    </xf>
    <xf numFmtId="173" fontId="26" fillId="0" borderId="1" xfId="66" applyNumberFormat="1" applyFont="1" applyFill="1" applyBorder="1" applyAlignment="1" applyProtection="1">
      <alignment vertical="center" wrapText="1"/>
    </xf>
    <xf numFmtId="173" fontId="26" fillId="0" borderId="1" xfId="66" applyNumberFormat="1" applyFont="1" applyFill="1" applyBorder="1" applyAlignment="1">
      <alignment horizontal="center" vertical="center"/>
    </xf>
    <xf numFmtId="173" fontId="26" fillId="22" borderId="1" xfId="66" applyNumberFormat="1" applyFont="1" applyFill="1" applyBorder="1" applyAlignment="1" applyProtection="1">
      <alignment horizontal="center" vertical="center"/>
      <protection locked="0"/>
    </xf>
    <xf numFmtId="173" fontId="23" fillId="21" borderId="1" xfId="66" applyNumberFormat="1" applyFont="1" applyFill="1" applyBorder="1" applyAlignment="1">
      <alignment horizontal="center" wrapText="1"/>
    </xf>
    <xf numFmtId="173" fontId="23" fillId="21" borderId="1" xfId="66" applyNumberFormat="1" applyFont="1" applyFill="1" applyBorder="1" applyAlignment="1">
      <alignment wrapText="1"/>
    </xf>
    <xf numFmtId="173" fontId="26" fillId="24" borderId="1" xfId="66" applyNumberFormat="1" applyFont="1" applyFill="1" applyBorder="1" applyAlignment="1">
      <alignment horizontal="center" vertical="center" wrapText="1"/>
    </xf>
    <xf numFmtId="173" fontId="26" fillId="24" borderId="1" xfId="66" applyNumberFormat="1" applyFont="1" applyFill="1" applyBorder="1" applyAlignment="1" applyProtection="1">
      <alignment vertical="center" wrapText="1"/>
    </xf>
    <xf numFmtId="173" fontId="26" fillId="24" borderId="1" xfId="66" applyNumberFormat="1" applyFont="1" applyFill="1" applyBorder="1" applyAlignment="1">
      <alignment horizontal="center" vertical="center"/>
    </xf>
    <xf numFmtId="173" fontId="26" fillId="26" borderId="1" xfId="66" applyNumberFormat="1" applyFont="1" applyFill="1" applyBorder="1" applyAlignment="1">
      <alignment horizontal="center" vertical="center"/>
    </xf>
    <xf numFmtId="173" fontId="26" fillId="26" borderId="1" xfId="66" applyNumberFormat="1" applyFont="1" applyFill="1" applyBorder="1" applyAlignment="1" applyProtection="1">
      <alignment vertical="center" wrapText="1"/>
    </xf>
    <xf numFmtId="173" fontId="26" fillId="25" borderId="1" xfId="66" applyNumberFormat="1" applyFont="1" applyFill="1" applyBorder="1" applyAlignment="1">
      <alignment horizontal="center" vertical="center"/>
    </xf>
    <xf numFmtId="173" fontId="26" fillId="25" borderId="1" xfId="66" applyNumberFormat="1" applyFont="1" applyFill="1" applyBorder="1" applyAlignment="1" applyProtection="1">
      <alignment vertical="center" wrapText="1"/>
    </xf>
    <xf numFmtId="173" fontId="26" fillId="27" borderId="1" xfId="66" applyNumberFormat="1" applyFont="1" applyFill="1" applyBorder="1" applyAlignment="1">
      <alignment horizontal="center" vertical="center"/>
    </xf>
    <xf numFmtId="173" fontId="26" fillId="27" borderId="1" xfId="66" applyNumberFormat="1" applyFont="1" applyFill="1" applyBorder="1" applyAlignment="1" applyProtection="1">
      <alignment vertical="center" wrapText="1"/>
    </xf>
    <xf numFmtId="173" fontId="26" fillId="28" borderId="1" xfId="66" applyNumberFormat="1" applyFont="1" applyFill="1" applyBorder="1" applyAlignment="1">
      <alignment horizontal="center" vertical="center"/>
    </xf>
    <xf numFmtId="173" fontId="26" fillId="28" borderId="1" xfId="66" applyNumberFormat="1" applyFont="1" applyFill="1" applyBorder="1" applyAlignment="1" applyProtection="1">
      <alignment vertical="center" wrapText="1"/>
    </xf>
    <xf numFmtId="1" fontId="23" fillId="23" borderId="1" xfId="66" applyNumberFormat="1" applyFont="1" applyFill="1" applyBorder="1" applyAlignment="1" applyProtection="1">
      <alignment horizontal="center" vertical="center"/>
    </xf>
    <xf numFmtId="172" fontId="32" fillId="22" borderId="1" xfId="67" applyNumberFormat="1" applyFill="1" applyBorder="1" applyAlignment="1" applyProtection="1">
      <alignment horizontal="center" vertical="center"/>
      <protection locked="0"/>
    </xf>
    <xf numFmtId="164" fontId="26" fillId="22" borderId="1" xfId="66" applyFont="1" applyFill="1" applyBorder="1" applyAlignment="1" applyProtection="1">
      <alignment horizontal="center" vertical="center"/>
      <protection locked="0"/>
    </xf>
    <xf numFmtId="173" fontId="30" fillId="22" borderId="7" xfId="66" applyNumberFormat="1" applyFont="1" applyFill="1" applyBorder="1" applyAlignment="1" applyProtection="1">
      <alignment horizontal="center" vertical="center"/>
      <protection locked="0"/>
    </xf>
    <xf numFmtId="44" fontId="24" fillId="0" borderId="0" xfId="0" applyNumberFormat="1" applyFont="1"/>
    <xf numFmtId="3" fontId="29"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Link" xfId="67"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10000719</v>
      </c>
    </row>
    <row r="7" spans="1:3" ht="21" customHeight="1">
      <c r="B7" s="2" t="s">
        <v>25</v>
      </c>
      <c r="C7" s="48"/>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16" sqref="C1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7" t="s">
        <v>22</v>
      </c>
      <c r="B1" s="68" t="s">
        <v>19</v>
      </c>
      <c r="C1" s="66"/>
    </row>
    <row r="2" spans="1:3" ht="71.25">
      <c r="A2" s="4"/>
      <c r="B2" s="39" t="s">
        <v>23</v>
      </c>
      <c r="C2" s="39" t="s">
        <v>85</v>
      </c>
    </row>
    <row r="3" spans="1:3" ht="15.75">
      <c r="A3" s="41" t="s">
        <v>20</v>
      </c>
      <c r="B3" s="42" t="s">
        <v>0</v>
      </c>
      <c r="C3" s="43"/>
    </row>
    <row r="4" spans="1:3" ht="85.5">
      <c r="A4" s="36">
        <v>1</v>
      </c>
      <c r="B4" s="37" t="s">
        <v>59</v>
      </c>
      <c r="C4" s="39" t="s">
        <v>86</v>
      </c>
    </row>
    <row r="5" spans="1:3" ht="42.75">
      <c r="A5" s="36">
        <v>2</v>
      </c>
      <c r="B5" s="37" t="s">
        <v>31</v>
      </c>
      <c r="C5" s="39" t="s">
        <v>211</v>
      </c>
    </row>
    <row r="6" spans="1:3" ht="15.75">
      <c r="A6" s="41" t="s">
        <v>2</v>
      </c>
      <c r="B6" s="42" t="s">
        <v>1</v>
      </c>
      <c r="C6" s="43"/>
    </row>
    <row r="7" spans="1:3" ht="28.5">
      <c r="A7" s="38">
        <v>1</v>
      </c>
      <c r="B7" s="37" t="s">
        <v>158</v>
      </c>
      <c r="C7" s="39" t="s">
        <v>161</v>
      </c>
    </row>
    <row r="8" spans="1:3">
      <c r="A8" s="46" t="s">
        <v>75</v>
      </c>
      <c r="B8" s="37" t="s">
        <v>159</v>
      </c>
      <c r="C8" s="39" t="s">
        <v>162</v>
      </c>
    </row>
    <row r="9" spans="1:3" ht="28.5">
      <c r="A9" s="46" t="s">
        <v>89</v>
      </c>
      <c r="B9" s="37" t="s">
        <v>160</v>
      </c>
      <c r="C9" s="39" t="s">
        <v>76</v>
      </c>
    </row>
    <row r="10" spans="1:3" ht="28.5">
      <c r="A10" s="46" t="s">
        <v>100</v>
      </c>
      <c r="B10" s="37" t="s">
        <v>87</v>
      </c>
      <c r="C10" s="39" t="s">
        <v>163</v>
      </c>
    </row>
    <row r="11" spans="1:3">
      <c r="A11" s="38">
        <v>2</v>
      </c>
      <c r="B11" s="37" t="s">
        <v>36</v>
      </c>
      <c r="C11" s="39" t="s">
        <v>66</v>
      </c>
    </row>
    <row r="12" spans="1:3">
      <c r="A12" s="21">
        <v>3</v>
      </c>
      <c r="B12" s="22" t="s">
        <v>58</v>
      </c>
      <c r="C12" s="39" t="s">
        <v>67</v>
      </c>
    </row>
    <row r="13" spans="1:3" ht="15.75">
      <c r="A13" s="41" t="s">
        <v>3</v>
      </c>
      <c r="B13" s="42" t="s">
        <v>5</v>
      </c>
      <c r="C13" s="43"/>
    </row>
    <row r="14" spans="1:3" s="49" customFormat="1">
      <c r="A14" s="36">
        <v>1</v>
      </c>
      <c r="B14" s="39" t="s">
        <v>37</v>
      </c>
      <c r="C14" s="39" t="s">
        <v>88</v>
      </c>
    </row>
    <row r="15" spans="1:3" s="49" customFormat="1">
      <c r="A15" s="50" t="s">
        <v>75</v>
      </c>
      <c r="B15" s="39" t="s">
        <v>96</v>
      </c>
      <c r="C15" s="39" t="s">
        <v>81</v>
      </c>
    </row>
    <row r="16" spans="1:3" s="49" customFormat="1">
      <c r="A16" s="50" t="s">
        <v>89</v>
      </c>
      <c r="B16" s="39" t="s">
        <v>90</v>
      </c>
      <c r="C16" s="39" t="s">
        <v>91</v>
      </c>
    </row>
    <row r="17" spans="1:3" ht="15.75">
      <c r="A17" s="41" t="s">
        <v>4</v>
      </c>
      <c r="B17" s="42" t="s">
        <v>32</v>
      </c>
      <c r="C17" s="43"/>
    </row>
    <row r="18" spans="1:3" ht="28.5">
      <c r="A18" s="38">
        <v>1</v>
      </c>
      <c r="B18" s="39" t="s">
        <v>165</v>
      </c>
      <c r="C18" s="39" t="s">
        <v>92</v>
      </c>
    </row>
    <row r="19" spans="1:3">
      <c r="A19" s="51">
        <v>2</v>
      </c>
      <c r="B19" s="22" t="s">
        <v>38</v>
      </c>
      <c r="C19" s="39" t="s">
        <v>93</v>
      </c>
    </row>
    <row r="20" spans="1:3">
      <c r="A20" s="46" t="s">
        <v>97</v>
      </c>
      <c r="B20" s="20" t="s">
        <v>39</v>
      </c>
      <c r="C20" s="39" t="s">
        <v>94</v>
      </c>
    </row>
    <row r="21" spans="1:3">
      <c r="A21" s="46" t="s">
        <v>98</v>
      </c>
      <c r="B21" s="20" t="s">
        <v>79</v>
      </c>
      <c r="C21" s="39" t="s">
        <v>95</v>
      </c>
    </row>
    <row r="22" spans="1:3">
      <c r="A22" s="38">
        <v>3</v>
      </c>
      <c r="B22" s="22" t="s">
        <v>40</v>
      </c>
      <c r="C22" s="39" t="s">
        <v>112</v>
      </c>
    </row>
    <row r="23" spans="1:3">
      <c r="A23" s="46" t="s">
        <v>99</v>
      </c>
      <c r="B23" s="22" t="s">
        <v>57</v>
      </c>
      <c r="C23" s="39" t="s">
        <v>109</v>
      </c>
    </row>
    <row r="24" spans="1:3">
      <c r="A24" s="46"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6" t="s">
        <v>105</v>
      </c>
      <c r="B29" s="2" t="s">
        <v>166</v>
      </c>
      <c r="C29" s="52" t="s">
        <v>110</v>
      </c>
    </row>
    <row r="30" spans="1:3">
      <c r="A30" s="46" t="s">
        <v>106</v>
      </c>
      <c r="B30" s="2" t="s">
        <v>107</v>
      </c>
      <c r="C30" s="52" t="s">
        <v>111</v>
      </c>
    </row>
    <row r="31" spans="1:3" ht="15.75">
      <c r="A31" s="41" t="s">
        <v>21</v>
      </c>
      <c r="B31" s="42" t="s">
        <v>73</v>
      </c>
      <c r="C31" s="43"/>
    </row>
    <row r="32" spans="1:3">
      <c r="A32" s="36">
        <v>1</v>
      </c>
      <c r="B32" s="37" t="s">
        <v>167</v>
      </c>
      <c r="C32" s="39" t="s">
        <v>71</v>
      </c>
    </row>
    <row r="33" spans="1:3">
      <c r="A33" s="46" t="s">
        <v>75</v>
      </c>
      <c r="B33" s="37" t="s">
        <v>168</v>
      </c>
      <c r="C33" s="39" t="s">
        <v>71</v>
      </c>
    </row>
    <row r="34" spans="1:3">
      <c r="A34" s="46" t="s">
        <v>89</v>
      </c>
      <c r="B34" s="37" t="s">
        <v>169</v>
      </c>
      <c r="C34" s="39" t="s">
        <v>71</v>
      </c>
    </row>
    <row r="35" spans="1:3">
      <c r="A35" s="46" t="s">
        <v>100</v>
      </c>
      <c r="B35" s="37" t="s">
        <v>170</v>
      </c>
      <c r="C35" s="39" t="s">
        <v>71</v>
      </c>
    </row>
    <row r="36" spans="1:3">
      <c r="A36" s="46" t="s">
        <v>101</v>
      </c>
      <c r="B36" s="37" t="s">
        <v>171</v>
      </c>
      <c r="C36" s="39" t="s">
        <v>71</v>
      </c>
    </row>
    <row r="37" spans="1:3">
      <c r="A37" s="46"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1" t="s">
        <v>72</v>
      </c>
      <c r="B42" s="42" t="s">
        <v>74</v>
      </c>
      <c r="C42" s="43"/>
    </row>
    <row r="43" spans="1:3">
      <c r="A43" s="36">
        <v>1</v>
      </c>
      <c r="B43" s="37" t="s">
        <v>186</v>
      </c>
      <c r="C43" s="39" t="s">
        <v>108</v>
      </c>
    </row>
    <row r="44" spans="1:3" ht="15.75">
      <c r="A44" s="41" t="s">
        <v>144</v>
      </c>
      <c r="B44" s="42" t="s">
        <v>157</v>
      </c>
      <c r="C44" s="43"/>
    </row>
    <row r="45" spans="1:3" ht="128.25">
      <c r="A45" s="4"/>
      <c r="B45" s="39" t="s">
        <v>23</v>
      </c>
      <c r="C45" s="39" t="s">
        <v>164</v>
      </c>
    </row>
    <row r="46" spans="1:3" ht="114">
      <c r="A46" s="46" t="s">
        <v>147</v>
      </c>
      <c r="B46" s="39" t="s">
        <v>189</v>
      </c>
      <c r="C46" s="39" t="s">
        <v>217</v>
      </c>
    </row>
    <row r="47" spans="1:3">
      <c r="A47" s="46" t="s">
        <v>205</v>
      </c>
      <c r="B47" s="39" t="s">
        <v>208</v>
      </c>
      <c r="C47" s="39" t="s">
        <v>210</v>
      </c>
    </row>
    <row r="48" spans="1:3">
      <c r="A48" s="46" t="s">
        <v>206</v>
      </c>
      <c r="B48" s="39" t="s">
        <v>207</v>
      </c>
      <c r="C48" s="39" t="s">
        <v>209</v>
      </c>
    </row>
    <row r="49" spans="1:3">
      <c r="A49" s="64"/>
      <c r="B49" s="65"/>
      <c r="C49" s="53"/>
    </row>
    <row r="50" spans="1:3" ht="26.25">
      <c r="A50" s="67" t="s">
        <v>187</v>
      </c>
      <c r="B50" s="69" t="s">
        <v>33</v>
      </c>
      <c r="C50" s="3"/>
    </row>
    <row r="51" spans="1:3" ht="26.25">
      <c r="A51" s="24"/>
      <c r="B51" s="44" t="s">
        <v>29</v>
      </c>
      <c r="C51" s="3"/>
    </row>
    <row r="52" spans="1:3" ht="28.5">
      <c r="A52" s="25"/>
      <c r="B52" s="44" t="s">
        <v>27</v>
      </c>
      <c r="C52" s="3"/>
    </row>
    <row r="53" spans="1:3">
      <c r="A53" s="25"/>
      <c r="B53" s="44" t="s">
        <v>26</v>
      </c>
      <c r="C53" s="3"/>
    </row>
    <row r="54" spans="1:3" ht="42.75">
      <c r="A54" s="25"/>
      <c r="B54" s="44" t="s">
        <v>70</v>
      </c>
      <c r="C54" s="3"/>
    </row>
    <row r="55" spans="1:3" ht="42.75">
      <c r="A55" s="25"/>
      <c r="B55" s="44" t="s">
        <v>77</v>
      </c>
      <c r="C55" s="3"/>
    </row>
    <row r="56" spans="1:3" ht="28.5">
      <c r="A56" s="26"/>
      <c r="B56" s="45" t="s">
        <v>55</v>
      </c>
      <c r="C56" s="3"/>
    </row>
    <row r="57" spans="1:3">
      <c r="A57" s="3"/>
      <c r="B57" s="53"/>
      <c r="C57" s="3"/>
    </row>
    <row r="58" spans="1:3" ht="26.25">
      <c r="A58" s="67" t="s">
        <v>30</v>
      </c>
      <c r="B58" s="69" t="s">
        <v>34</v>
      </c>
    </row>
    <row r="59" spans="1:3" ht="42.75">
      <c r="A59" s="24"/>
      <c r="B59" s="44" t="s">
        <v>35</v>
      </c>
    </row>
    <row r="60" spans="1:3" ht="28.5">
      <c r="A60" s="25"/>
      <c r="B60" s="44" t="s">
        <v>27</v>
      </c>
    </row>
    <row r="61" spans="1:3">
      <c r="A61" s="25"/>
      <c r="B61" s="44" t="s">
        <v>26</v>
      </c>
    </row>
    <row r="62" spans="1:3" ht="42.75">
      <c r="A62" s="25"/>
      <c r="B62" s="44" t="s">
        <v>56</v>
      </c>
    </row>
    <row r="63" spans="1:3" ht="42.75">
      <c r="A63" s="25"/>
      <c r="B63" s="44" t="s">
        <v>77</v>
      </c>
    </row>
    <row r="64" spans="1:3" ht="28.5">
      <c r="A64" s="26"/>
      <c r="B64" s="45"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H2" activePane="bottomRight" state="frozen"/>
      <selection pane="topRight" activeCell="C1" sqref="C1"/>
      <selection pane="bottomLeft" activeCell="A2" sqref="A2"/>
      <selection pane="bottomRight" activeCell="V13" sqref="V13"/>
    </sheetView>
  </sheetViews>
  <sheetFormatPr baseColWidth="10" defaultColWidth="11.42578125" defaultRowHeight="15.75"/>
  <cols>
    <col min="1" max="1" width="6.28515625" style="40" customWidth="1"/>
    <col min="2" max="2" width="87.7109375" style="70" customWidth="1"/>
    <col min="3" max="3" width="16.28515625" style="40" bestFit="1" customWidth="1"/>
    <col min="4" max="4" width="15.85546875" style="40" bestFit="1" customWidth="1"/>
    <col min="5" max="6" width="16.28515625" style="40" bestFit="1" customWidth="1"/>
    <col min="7" max="7" width="15.85546875" style="40" bestFit="1" customWidth="1"/>
    <col min="8" max="8" width="16.28515625" style="40" bestFit="1" customWidth="1"/>
    <col min="9" max="9" width="15.85546875" style="40" bestFit="1" customWidth="1"/>
    <col min="10" max="10" width="16.28515625" style="40" bestFit="1" customWidth="1"/>
    <col min="11" max="14" width="16.7109375" style="40" customWidth="1"/>
    <col min="15" max="15" width="18.140625" style="40" customWidth="1"/>
    <col min="16" max="16" width="15.7109375" style="40" bestFit="1" customWidth="1"/>
    <col min="17" max="17" width="18.140625" style="40" customWidth="1"/>
    <col min="18" max="18" width="14.85546875" style="40" customWidth="1"/>
    <col min="19" max="19" width="16.28515625" style="40" customWidth="1"/>
    <col min="20" max="16384" width="11.42578125" style="40"/>
  </cols>
  <sheetData>
    <row r="1" spans="1:21" ht="26.25" customHeight="1">
      <c r="A1" s="72"/>
      <c r="B1" s="73" t="s">
        <v>24</v>
      </c>
      <c r="C1" s="104">
        <v>2006</v>
      </c>
      <c r="D1" s="104">
        <v>2007</v>
      </c>
      <c r="E1" s="104">
        <v>2008</v>
      </c>
      <c r="F1" s="104">
        <v>2009</v>
      </c>
      <c r="G1" s="104">
        <v>2010</v>
      </c>
      <c r="H1" s="104">
        <v>2011</v>
      </c>
      <c r="I1" s="104">
        <v>2012</v>
      </c>
      <c r="J1" s="104">
        <v>2013</v>
      </c>
      <c r="K1" s="104">
        <v>2014</v>
      </c>
      <c r="L1" s="104">
        <v>2015</v>
      </c>
      <c r="M1" s="104">
        <v>2016</v>
      </c>
      <c r="N1" s="104">
        <v>2017</v>
      </c>
      <c r="O1" s="104">
        <v>2018</v>
      </c>
      <c r="P1" s="104">
        <v>2019</v>
      </c>
      <c r="Q1" s="104">
        <v>2020</v>
      </c>
      <c r="R1" s="104">
        <v>2021</v>
      </c>
      <c r="S1" s="104">
        <v>2022</v>
      </c>
    </row>
    <row r="2" spans="1:21" ht="18.75" customHeight="1">
      <c r="A2" s="74" t="s">
        <v>20</v>
      </c>
      <c r="B2" s="75" t="s">
        <v>0</v>
      </c>
      <c r="C2" s="76"/>
      <c r="D2" s="76"/>
      <c r="E2" s="76"/>
      <c r="F2" s="76"/>
      <c r="G2" s="76"/>
      <c r="H2" s="76"/>
      <c r="I2" s="76"/>
      <c r="J2" s="76"/>
      <c r="K2" s="76"/>
      <c r="L2" s="76"/>
      <c r="M2" s="76"/>
      <c r="N2" s="76"/>
      <c r="O2" s="76"/>
      <c r="P2" s="76"/>
      <c r="Q2" s="76"/>
      <c r="R2" s="76"/>
      <c r="S2" s="76"/>
    </row>
    <row r="3" spans="1:21" ht="18.75" customHeight="1">
      <c r="A3" s="77">
        <v>1</v>
      </c>
      <c r="B3" s="78" t="s">
        <v>59</v>
      </c>
      <c r="C3" s="71">
        <v>21270.253892002784</v>
      </c>
      <c r="D3" s="71">
        <v>18635.933312390891</v>
      </c>
      <c r="E3" s="71">
        <v>18638.357557796862</v>
      </c>
      <c r="F3" s="71">
        <v>17798.131938196628</v>
      </c>
      <c r="G3" s="71">
        <v>16314.928446838685</v>
      </c>
      <c r="H3" s="71">
        <v>17400.774374976892</v>
      </c>
      <c r="I3" s="71">
        <v>18155.414337391667</v>
      </c>
      <c r="J3" s="71">
        <v>18783.22374744853</v>
      </c>
      <c r="K3" s="71">
        <v>70477.157776288848</v>
      </c>
      <c r="L3" s="71">
        <v>68638.073387351295</v>
      </c>
      <c r="M3" s="71">
        <v>65455.762760453043</v>
      </c>
      <c r="N3" s="71">
        <v>66398.33</v>
      </c>
      <c r="O3" s="71">
        <v>66477.969564076702</v>
      </c>
      <c r="P3" s="71">
        <v>64974.649827504436</v>
      </c>
      <c r="Q3" s="71">
        <v>64319.478996243794</v>
      </c>
      <c r="R3" s="71">
        <v>67728.16445159039</v>
      </c>
      <c r="S3" s="71">
        <v>68291.378828158893</v>
      </c>
    </row>
    <row r="4" spans="1:21" ht="18.75" customHeight="1">
      <c r="A4" s="77">
        <v>2</v>
      </c>
      <c r="B4" s="78" t="s">
        <v>31</v>
      </c>
      <c r="C4" s="71">
        <v>12.511914054119284</v>
      </c>
      <c r="D4" s="71">
        <v>11.226465850837887</v>
      </c>
      <c r="E4" s="71">
        <v>11.160693148381355</v>
      </c>
      <c r="F4" s="71">
        <v>10.594126153688469</v>
      </c>
      <c r="G4" s="71">
        <v>9.711266932642074</v>
      </c>
      <c r="H4" s="71">
        <v>10.54592386362236</v>
      </c>
      <c r="I4" s="71">
        <v>11.003281416601009</v>
      </c>
      <c r="J4" s="71">
        <v>11.383771968150624</v>
      </c>
      <c r="K4" s="71">
        <v>42.713428955326577</v>
      </c>
      <c r="L4" s="71">
        <v>41.10064274691694</v>
      </c>
      <c r="M4" s="71">
        <v>39.195067521229369</v>
      </c>
      <c r="N4" s="71">
        <v>39.76</v>
      </c>
      <c r="O4" s="71">
        <v>39.807167403638744</v>
      </c>
      <c r="P4" s="71">
        <v>38.906975944613436</v>
      </c>
      <c r="Q4" s="71">
        <v>38.28540416443083</v>
      </c>
      <c r="R4" s="71">
        <v>40.314383602137134</v>
      </c>
      <c r="S4" s="71">
        <v>40.649630254856483</v>
      </c>
    </row>
    <row r="5" spans="1:21" ht="18.75" customHeight="1">
      <c r="A5" s="79" t="s">
        <v>2</v>
      </c>
      <c r="B5" s="80" t="s">
        <v>1</v>
      </c>
      <c r="C5" s="76"/>
      <c r="D5" s="76"/>
      <c r="E5" s="76"/>
      <c r="F5" s="76"/>
      <c r="G5" s="76"/>
      <c r="H5" s="76"/>
      <c r="I5" s="76"/>
      <c r="J5" s="76"/>
      <c r="K5" s="76"/>
      <c r="L5" s="76"/>
      <c r="M5" s="76"/>
      <c r="N5" s="76"/>
      <c r="O5" s="76"/>
      <c r="P5" s="76"/>
      <c r="Q5" s="76"/>
      <c r="R5" s="76"/>
      <c r="S5" s="76"/>
    </row>
    <row r="6" spans="1:21" ht="18.75" customHeight="1">
      <c r="A6" s="81">
        <v>1</v>
      </c>
      <c r="B6" s="82" t="s">
        <v>158</v>
      </c>
      <c r="C6" s="71">
        <v>15293233.720000001</v>
      </c>
      <c r="D6" s="71">
        <v>12999491.470000001</v>
      </c>
      <c r="E6" s="71">
        <v>12465788.550000001</v>
      </c>
      <c r="F6" s="71">
        <v>12220054.59</v>
      </c>
      <c r="G6" s="71">
        <v>13395509.52</v>
      </c>
      <c r="H6" s="71">
        <v>13790204.239999998</v>
      </c>
      <c r="I6" s="71">
        <v>14016335.560000001</v>
      </c>
      <c r="J6" s="71">
        <v>18297332.680000003</v>
      </c>
      <c r="K6" s="71">
        <v>20946025.32</v>
      </c>
      <c r="L6" s="71">
        <v>19460170.699999999</v>
      </c>
      <c r="M6" s="71">
        <v>21998444.440000001</v>
      </c>
      <c r="N6" s="71">
        <v>21834598.68</v>
      </c>
      <c r="O6" s="71">
        <v>20403937.280000001</v>
      </c>
      <c r="P6" s="71">
        <v>26214510.419999998</v>
      </c>
      <c r="Q6" s="71">
        <v>25014088.59</v>
      </c>
      <c r="R6" s="71">
        <v>24317325.269999996</v>
      </c>
      <c r="S6" s="71">
        <v>21489136.960000001</v>
      </c>
    </row>
    <row r="7" spans="1:21" ht="18.75" customHeight="1">
      <c r="A7" s="81" t="s">
        <v>75</v>
      </c>
      <c r="B7" s="82" t="s">
        <v>159</v>
      </c>
      <c r="C7" s="71">
        <f t="shared" ref="C7:P7" si="0">C46+C48+C50+C55+C57+C61+C65</f>
        <v>542283.07000000007</v>
      </c>
      <c r="D7" s="71">
        <f t="shared" si="0"/>
        <v>618085.6</v>
      </c>
      <c r="E7" s="71">
        <f t="shared" si="0"/>
        <v>562910.73</v>
      </c>
      <c r="F7" s="71">
        <f t="shared" si="0"/>
        <v>806652.38000000012</v>
      </c>
      <c r="G7" s="71">
        <f t="shared" si="0"/>
        <v>764723</v>
      </c>
      <c r="H7" s="71">
        <f t="shared" si="0"/>
        <v>1232919.9099999999</v>
      </c>
      <c r="I7" s="71">
        <f>I46+I48+I50+I55+I57+I61+I65</f>
        <v>1954265.66</v>
      </c>
      <c r="J7" s="71">
        <f t="shared" si="0"/>
        <v>5963370.2200000007</v>
      </c>
      <c r="K7" s="71">
        <f t="shared" si="0"/>
        <v>7820824.1400000006</v>
      </c>
      <c r="L7" s="71">
        <f t="shared" si="0"/>
        <v>7047681.0099999998</v>
      </c>
      <c r="M7" s="71">
        <f t="shared" si="0"/>
        <v>9173418.5800000001</v>
      </c>
      <c r="N7" s="71">
        <f t="shared" si="0"/>
        <v>8061472.9299999997</v>
      </c>
      <c r="O7" s="71">
        <f t="shared" si="0"/>
        <v>8077330.6899999976</v>
      </c>
      <c r="P7" s="71">
        <f t="shared" si="0"/>
        <v>13127014.589999998</v>
      </c>
      <c r="Q7" s="71">
        <f>Q46+Q48+Q50+Q55+Q57+Q61+Q65</f>
        <v>12398673.599499999</v>
      </c>
      <c r="R7" s="107">
        <f>R46+R48+R50+R55+R57+R61+R65</f>
        <v>11471927.16</v>
      </c>
      <c r="S7" s="71">
        <v>8712099.5830000006</v>
      </c>
    </row>
    <row r="8" spans="1:21" ht="18.75" customHeight="1">
      <c r="A8" s="81" t="s">
        <v>89</v>
      </c>
      <c r="B8" s="82" t="s">
        <v>160</v>
      </c>
      <c r="C8" s="71">
        <f>C22</f>
        <v>1827623.78</v>
      </c>
      <c r="D8" s="71">
        <f t="shared" ref="D8:R8" si="1">D22</f>
        <v>1945604.03</v>
      </c>
      <c r="E8" s="71">
        <v>1813720.09</v>
      </c>
      <c r="F8" s="71">
        <f t="shared" si="1"/>
        <v>1793021.29</v>
      </c>
      <c r="G8" s="71">
        <f t="shared" si="1"/>
        <v>1843231.55</v>
      </c>
      <c r="H8" s="71">
        <f t="shared" si="1"/>
        <v>1793582.33</v>
      </c>
      <c r="I8" s="71">
        <f t="shared" si="1"/>
        <v>1749959.5</v>
      </c>
      <c r="J8" s="71">
        <f t="shared" si="1"/>
        <v>1743076.82</v>
      </c>
      <c r="K8" s="71">
        <f t="shared" si="1"/>
        <v>1658259.49</v>
      </c>
      <c r="L8" s="71">
        <f t="shared" si="1"/>
        <v>1639446.67</v>
      </c>
      <c r="M8" s="71">
        <f t="shared" si="1"/>
        <v>1716377.93</v>
      </c>
      <c r="N8" s="71">
        <f t="shared" si="1"/>
        <v>1635565.59</v>
      </c>
      <c r="O8" s="71">
        <f t="shared" si="1"/>
        <v>1625316.51</v>
      </c>
      <c r="P8" s="71">
        <f t="shared" si="1"/>
        <v>1613120.84</v>
      </c>
      <c r="Q8" s="71">
        <f t="shared" si="1"/>
        <v>1606853.87</v>
      </c>
      <c r="R8" s="107">
        <f t="shared" si="1"/>
        <v>1623804.79</v>
      </c>
      <c r="S8" s="71">
        <v>1570909.47</v>
      </c>
    </row>
    <row r="9" spans="1:21" ht="30">
      <c r="A9" s="81" t="s">
        <v>100</v>
      </c>
      <c r="B9" s="82" t="s">
        <v>87</v>
      </c>
      <c r="C9" s="71">
        <f>+C6-C7</f>
        <v>14750950.65</v>
      </c>
      <c r="D9" s="71">
        <f t="shared" ref="D9:R9" si="2">+D6-D7</f>
        <v>12381405.870000001</v>
      </c>
      <c r="E9" s="71">
        <f t="shared" si="2"/>
        <v>11902877.82</v>
      </c>
      <c r="F9" s="71">
        <f t="shared" si="2"/>
        <v>11413402.209999999</v>
      </c>
      <c r="G9" s="71">
        <f t="shared" si="2"/>
        <v>12630786.52</v>
      </c>
      <c r="H9" s="71">
        <f t="shared" si="2"/>
        <v>12557284.329999998</v>
      </c>
      <c r="I9" s="71">
        <f t="shared" si="2"/>
        <v>12062069.9</v>
      </c>
      <c r="J9" s="71">
        <f t="shared" si="2"/>
        <v>12333962.460000003</v>
      </c>
      <c r="K9" s="71">
        <f t="shared" si="2"/>
        <v>13125201.18</v>
      </c>
      <c r="L9" s="71">
        <f t="shared" si="2"/>
        <v>12412489.689999999</v>
      </c>
      <c r="M9" s="71">
        <f t="shared" si="2"/>
        <v>12825025.860000001</v>
      </c>
      <c r="N9" s="71">
        <f t="shared" si="2"/>
        <v>13773125.75</v>
      </c>
      <c r="O9" s="71">
        <f t="shared" si="2"/>
        <v>12326606.590000004</v>
      </c>
      <c r="P9" s="71">
        <f t="shared" si="2"/>
        <v>13087495.83</v>
      </c>
      <c r="Q9" s="71">
        <f t="shared" si="2"/>
        <v>12615414.990500001</v>
      </c>
      <c r="R9" s="71">
        <f t="shared" si="2"/>
        <v>12845398.109999996</v>
      </c>
      <c r="S9" s="71">
        <v>12777037.377</v>
      </c>
    </row>
    <row r="10" spans="1:21" ht="30">
      <c r="A10" s="77">
        <v>2</v>
      </c>
      <c r="B10" s="78" t="s">
        <v>36</v>
      </c>
      <c r="C10" s="71"/>
      <c r="D10" s="71"/>
      <c r="E10" s="71"/>
      <c r="F10" s="71"/>
      <c r="G10" s="71"/>
      <c r="H10" s="71"/>
      <c r="I10" s="71"/>
      <c r="J10" s="71"/>
      <c r="K10" s="71"/>
      <c r="L10" s="71"/>
      <c r="M10" s="71"/>
      <c r="N10" s="71"/>
      <c r="O10" s="71"/>
      <c r="P10" s="71"/>
      <c r="Q10" s="71"/>
      <c r="R10" s="71"/>
      <c r="S10" s="71"/>
    </row>
    <row r="11" spans="1:21" ht="18.75" customHeight="1">
      <c r="A11" s="77">
        <v>3</v>
      </c>
      <c r="B11" s="78" t="s">
        <v>58</v>
      </c>
      <c r="C11" s="71">
        <v>79657.37</v>
      </c>
      <c r="D11" s="71">
        <v>106904.75</v>
      </c>
      <c r="E11" s="71">
        <v>74627</v>
      </c>
      <c r="F11" s="71">
        <v>59812.5</v>
      </c>
      <c r="G11" s="71">
        <v>85425.5</v>
      </c>
      <c r="H11" s="71">
        <v>114495.08</v>
      </c>
      <c r="I11" s="71">
        <v>136497.67000000001</v>
      </c>
      <c r="J11" s="71">
        <v>137625.57999999999</v>
      </c>
      <c r="K11" s="71">
        <v>144778.71</v>
      </c>
      <c r="L11" s="71">
        <v>173822.55</v>
      </c>
      <c r="M11" s="71">
        <v>188529.07</v>
      </c>
      <c r="N11" s="71">
        <v>197543.95</v>
      </c>
      <c r="O11" s="71">
        <v>142914.31</v>
      </c>
      <c r="P11" s="71">
        <v>154163.48000000001</v>
      </c>
      <c r="Q11" s="71">
        <v>207337.45</v>
      </c>
      <c r="R11" s="71">
        <v>139705.79</v>
      </c>
      <c r="S11" s="71">
        <v>228735.24</v>
      </c>
    </row>
    <row r="12" spans="1:21" ht="18.75" customHeight="1">
      <c r="A12" s="79" t="s">
        <v>3</v>
      </c>
      <c r="B12" s="80" t="s">
        <v>5</v>
      </c>
      <c r="C12" s="76"/>
      <c r="D12" s="76"/>
      <c r="E12" s="76"/>
      <c r="F12" s="76"/>
      <c r="G12" s="76"/>
      <c r="H12" s="76"/>
      <c r="I12" s="76"/>
      <c r="J12" s="76"/>
      <c r="K12" s="76"/>
      <c r="L12" s="76"/>
      <c r="M12" s="76"/>
      <c r="N12" s="76"/>
      <c r="O12" s="76"/>
      <c r="P12" s="76"/>
      <c r="Q12" s="76"/>
      <c r="R12" s="76"/>
      <c r="S12" s="76"/>
    </row>
    <row r="13" spans="1:21" ht="18.75" customHeight="1">
      <c r="A13" s="77">
        <v>1</v>
      </c>
      <c r="B13" s="78" t="s">
        <v>37</v>
      </c>
      <c r="C13" s="71">
        <v>4161247.54</v>
      </c>
      <c r="D13" s="71">
        <v>4633594.7299999995</v>
      </c>
      <c r="E13" s="71">
        <v>3920922.0100000002</v>
      </c>
      <c r="F13" s="71">
        <v>3631503.4200000004</v>
      </c>
      <c r="G13" s="71">
        <v>3735032.3699999996</v>
      </c>
      <c r="H13" s="71">
        <v>3525707.08</v>
      </c>
      <c r="I13" s="71">
        <v>3266604.3200000003</v>
      </c>
      <c r="J13" s="71">
        <v>4201946.05</v>
      </c>
      <c r="K13" s="71">
        <v>4597811.8199999994</v>
      </c>
      <c r="L13" s="71">
        <v>4236961.4600000009</v>
      </c>
      <c r="M13" s="71">
        <v>4709583.5899999989</v>
      </c>
      <c r="N13" s="71">
        <v>5720758.4399999985</v>
      </c>
      <c r="O13" s="71">
        <v>4033231.4000000008</v>
      </c>
      <c r="P13" s="71">
        <v>4153068.4100000006</v>
      </c>
      <c r="Q13" s="71">
        <v>3442647.82</v>
      </c>
      <c r="R13" s="71">
        <v>3835102.48</v>
      </c>
      <c r="S13" s="71">
        <v>3684496.6299999994</v>
      </c>
      <c r="U13" s="109"/>
    </row>
    <row r="14" spans="1:21" ht="30">
      <c r="A14" s="81" t="s">
        <v>75</v>
      </c>
      <c r="B14" s="78" t="s">
        <v>80</v>
      </c>
      <c r="C14" s="71"/>
      <c r="D14" s="71"/>
      <c r="E14" s="71"/>
      <c r="F14" s="71"/>
      <c r="G14" s="71"/>
      <c r="H14" s="71"/>
      <c r="I14" s="71"/>
      <c r="J14" s="71"/>
      <c r="K14" s="71"/>
      <c r="L14" s="71"/>
      <c r="M14" s="71"/>
      <c r="N14" s="71"/>
      <c r="O14" s="71"/>
      <c r="P14" s="71"/>
      <c r="Q14" s="71"/>
      <c r="R14" s="71"/>
      <c r="S14" s="71"/>
    </row>
    <row r="15" spans="1:21" ht="18.75" customHeight="1">
      <c r="A15" s="81" t="s">
        <v>89</v>
      </c>
      <c r="B15" s="78" t="s">
        <v>90</v>
      </c>
      <c r="C15" s="71">
        <v>3643591</v>
      </c>
      <c r="D15" s="71">
        <v>3980898</v>
      </c>
      <c r="E15" s="71">
        <v>3366359</v>
      </c>
      <c r="F15" s="71">
        <v>3026424</v>
      </c>
      <c r="G15" s="71">
        <v>3195193.38</v>
      </c>
      <c r="H15" s="71">
        <v>2868919</v>
      </c>
      <c r="I15" s="71">
        <v>2626155.2400000002</v>
      </c>
      <c r="J15" s="71">
        <v>3636818.27</v>
      </c>
      <c r="K15" s="71">
        <v>3599457.08</v>
      </c>
      <c r="L15" s="71">
        <v>3165116.56</v>
      </c>
      <c r="M15" s="71">
        <v>3952852.1</v>
      </c>
      <c r="N15" s="71">
        <v>5096241.8</v>
      </c>
      <c r="O15" s="71">
        <v>3416294.28</v>
      </c>
      <c r="P15" s="71">
        <v>3307943.9</v>
      </c>
      <c r="Q15" s="71">
        <v>2600460.1799999997</v>
      </c>
      <c r="R15" s="71">
        <v>3036152.87</v>
      </c>
      <c r="S15" s="71">
        <v>2670668.2999999998</v>
      </c>
    </row>
    <row r="16" spans="1:21" ht="18.75" customHeight="1">
      <c r="A16" s="79" t="s">
        <v>4</v>
      </c>
      <c r="B16" s="80" t="s">
        <v>32</v>
      </c>
      <c r="C16" s="76"/>
      <c r="D16" s="76"/>
      <c r="E16" s="76"/>
      <c r="F16" s="76"/>
      <c r="G16" s="76"/>
      <c r="H16" s="76"/>
      <c r="I16" s="76"/>
      <c r="J16" s="76"/>
      <c r="K16" s="76"/>
      <c r="L16" s="76"/>
      <c r="M16" s="76"/>
      <c r="N16" s="76"/>
      <c r="O16" s="76"/>
      <c r="P16" s="76"/>
      <c r="Q16" s="76"/>
      <c r="R16" s="76"/>
      <c r="S16" s="76"/>
    </row>
    <row r="17" spans="1:19" ht="18.75" customHeight="1">
      <c r="A17" s="77">
        <v>1</v>
      </c>
      <c r="B17" s="78" t="s">
        <v>165</v>
      </c>
      <c r="C17" s="71">
        <v>523705.86</v>
      </c>
      <c r="D17" s="71">
        <v>494604.72000000003</v>
      </c>
      <c r="E17" s="71">
        <v>490285.11</v>
      </c>
      <c r="F17" s="71">
        <v>487386.88999999996</v>
      </c>
      <c r="G17" s="71">
        <v>454824.28</v>
      </c>
      <c r="H17" s="71">
        <v>489603.87999999995</v>
      </c>
      <c r="I17" s="71">
        <v>533023.28</v>
      </c>
      <c r="J17" s="71">
        <v>559376.4</v>
      </c>
      <c r="K17" s="71">
        <v>2245816.5683651203</v>
      </c>
      <c r="L17" s="71">
        <v>2217316.9502007863</v>
      </c>
      <c r="M17" s="71">
        <v>2061091.6122200741</v>
      </c>
      <c r="N17" s="71">
        <v>2126500.133925511</v>
      </c>
      <c r="O17" s="71">
        <v>2323151.8012622702</v>
      </c>
      <c r="P17" s="71">
        <v>2410566.310423654</v>
      </c>
      <c r="Q17" s="71">
        <v>2340769.1237118547</v>
      </c>
      <c r="R17" s="71">
        <v>2573731.8032516935</v>
      </c>
      <c r="S17" s="71">
        <v>2615072.46</v>
      </c>
    </row>
    <row r="18" spans="1:19" ht="18.75" customHeight="1">
      <c r="A18" s="83">
        <v>2</v>
      </c>
      <c r="B18" s="78" t="s">
        <v>38</v>
      </c>
      <c r="C18" s="71">
        <f>1254959.62-C14</f>
        <v>1254959.6200000001</v>
      </c>
      <c r="D18" s="71">
        <f>1493787.09-D14</f>
        <v>1493787.09</v>
      </c>
      <c r="E18" s="71">
        <f>1296542.52-E14</f>
        <v>1296542.52</v>
      </c>
      <c r="F18" s="71">
        <f>1709233.69-F14</f>
        <v>1709233.69</v>
      </c>
      <c r="G18" s="71">
        <f>1488265.32-G14</f>
        <v>1488265.32</v>
      </c>
      <c r="H18" s="71">
        <f>1906556.48-H14</f>
        <v>1906556.48</v>
      </c>
      <c r="I18" s="71">
        <f>2560581.21-I14</f>
        <v>2560581.21</v>
      </c>
      <c r="J18" s="71">
        <f>2783497.14-J14</f>
        <v>2783497.14</v>
      </c>
      <c r="K18" s="71">
        <f>2082038.0040096-K14</f>
        <v>2082038.0040096</v>
      </c>
      <c r="L18" s="71">
        <f>1717209.22108471-L14</f>
        <v>1717209.22108471</v>
      </c>
      <c r="M18" s="71">
        <f>1814634.25853947-M14</f>
        <v>1814634.2585394699</v>
      </c>
      <c r="N18" s="71">
        <f>1877342.5755943-N14</f>
        <v>1877342.5755942999</v>
      </c>
      <c r="O18" s="71">
        <f>1778452.51186767-O14</f>
        <v>1778452.5118676701</v>
      </c>
      <c r="P18" s="71">
        <f>1782775.90380767-P14</f>
        <v>1782775.9038076701</v>
      </c>
      <c r="Q18" s="71">
        <f>1996036.10160811-Q14</f>
        <v>1996036.1016081099</v>
      </c>
      <c r="R18" s="71">
        <f>1920137.66-R14</f>
        <v>1920137.66</v>
      </c>
      <c r="S18" s="71">
        <v>2274392.6399999997</v>
      </c>
    </row>
    <row r="19" spans="1:19" ht="18.75" customHeight="1">
      <c r="A19" s="81" t="s">
        <v>97</v>
      </c>
      <c r="B19" s="78" t="s">
        <v>39</v>
      </c>
      <c r="C19" s="71"/>
      <c r="D19" s="71"/>
      <c r="E19" s="71"/>
      <c r="F19" s="71"/>
      <c r="G19" s="71"/>
      <c r="H19" s="71"/>
      <c r="I19" s="71"/>
      <c r="J19" s="71"/>
      <c r="K19" s="71"/>
      <c r="L19" s="71"/>
      <c r="M19" s="71"/>
      <c r="N19" s="71"/>
      <c r="O19" s="71"/>
      <c r="P19" s="71"/>
      <c r="Q19" s="71"/>
      <c r="R19" s="71"/>
      <c r="S19" s="71"/>
    </row>
    <row r="20" spans="1:19" ht="30">
      <c r="A20" s="81" t="s">
        <v>98</v>
      </c>
      <c r="B20" s="78" t="s">
        <v>79</v>
      </c>
      <c r="C20" s="71">
        <v>1087024.28</v>
      </c>
      <c r="D20" s="71">
        <v>1275740.78</v>
      </c>
      <c r="E20" s="71">
        <v>1007103.58</v>
      </c>
      <c r="F20" s="71">
        <v>1448882.19</v>
      </c>
      <c r="G20" s="71">
        <v>1238930.28</v>
      </c>
      <c r="H20" s="71">
        <v>1380131.68</v>
      </c>
      <c r="I20" s="71">
        <v>1386648.24</v>
      </c>
      <c r="J20" s="71">
        <v>1545809.73</v>
      </c>
      <c r="K20" s="71">
        <v>1368409.95</v>
      </c>
      <c r="L20" s="71">
        <v>1040218.67</v>
      </c>
      <c r="M20" s="71">
        <v>894438.12</v>
      </c>
      <c r="N20" s="71">
        <v>1130968.42</v>
      </c>
      <c r="O20" s="71">
        <v>1010173.47</v>
      </c>
      <c r="P20" s="71">
        <v>826453.29</v>
      </c>
      <c r="Q20" s="71">
        <v>958992.96</v>
      </c>
      <c r="R20" s="71">
        <v>768795.45</v>
      </c>
      <c r="S20" s="71">
        <v>1072360.8899999999</v>
      </c>
    </row>
    <row r="21" spans="1:19" ht="18.75" customHeight="1">
      <c r="A21" s="77">
        <v>3</v>
      </c>
      <c r="B21" s="78" t="s">
        <v>40</v>
      </c>
      <c r="C21" s="71">
        <v>4109989.97</v>
      </c>
      <c r="D21" s="71">
        <v>4479537.419999999</v>
      </c>
      <c r="E21" s="71">
        <v>6701731.5600000005</v>
      </c>
      <c r="F21" s="71">
        <v>4734748.7199999988</v>
      </c>
      <c r="G21" s="71">
        <v>4794038.22</v>
      </c>
      <c r="H21" s="71">
        <v>4767155.5900000008</v>
      </c>
      <c r="I21" s="71">
        <v>4041408.5200000005</v>
      </c>
      <c r="J21" s="71">
        <v>4296466.87</v>
      </c>
      <c r="K21" s="71">
        <v>3274779.5799999996</v>
      </c>
      <c r="L21" s="71">
        <v>2981403.84</v>
      </c>
      <c r="M21" s="71">
        <v>3178900.7767534312</v>
      </c>
      <c r="N21" s="71">
        <v>2816493.0645112162</v>
      </c>
      <c r="O21" s="71">
        <v>2864321.9872120321</v>
      </c>
      <c r="P21" s="71">
        <v>2726530.779476407</v>
      </c>
      <c r="Q21" s="71">
        <v>2652208.8700266755</v>
      </c>
      <c r="R21" s="71">
        <v>2800223.9165526237</v>
      </c>
      <c r="S21" s="71">
        <v>2994466.56</v>
      </c>
    </row>
    <row r="22" spans="1:19" ht="18.75" customHeight="1">
      <c r="A22" s="81" t="s">
        <v>99</v>
      </c>
      <c r="B22" s="78" t="s">
        <v>57</v>
      </c>
      <c r="C22" s="71">
        <v>1827623.78</v>
      </c>
      <c r="D22" s="71">
        <v>1945604.03</v>
      </c>
      <c r="E22" s="71">
        <v>1813720.09</v>
      </c>
      <c r="F22" s="71">
        <v>1793021.29</v>
      </c>
      <c r="G22" s="71">
        <v>1843231.55</v>
      </c>
      <c r="H22" s="71">
        <v>1793582.33</v>
      </c>
      <c r="I22" s="71">
        <v>1749959.5</v>
      </c>
      <c r="J22" s="71">
        <v>1743076.82</v>
      </c>
      <c r="K22" s="71">
        <v>1658259.49</v>
      </c>
      <c r="L22" s="71">
        <v>1639446.67</v>
      </c>
      <c r="M22" s="71">
        <v>1716377.93</v>
      </c>
      <c r="N22" s="71">
        <v>1635565.59</v>
      </c>
      <c r="O22" s="71">
        <v>1625316.51</v>
      </c>
      <c r="P22" s="71">
        <v>1613120.84</v>
      </c>
      <c r="Q22" s="71">
        <v>1606853.87</v>
      </c>
      <c r="R22" s="71">
        <v>1623804.79</v>
      </c>
      <c r="S22" s="71">
        <v>1570909.47</v>
      </c>
    </row>
    <row r="23" spans="1:19" ht="18.75" customHeight="1">
      <c r="A23" s="81" t="s">
        <v>103</v>
      </c>
      <c r="B23" s="78" t="s">
        <v>104</v>
      </c>
      <c r="C23" s="71"/>
      <c r="D23" s="71"/>
      <c r="E23" s="71"/>
      <c r="F23" s="71"/>
      <c r="G23" s="71"/>
      <c r="H23" s="71"/>
      <c r="I23" s="71"/>
      <c r="J23" s="71"/>
      <c r="K23" s="71"/>
      <c r="L23" s="71"/>
      <c r="M23" s="71"/>
      <c r="N23" s="71"/>
      <c r="O23" s="71"/>
      <c r="P23" s="71"/>
      <c r="Q23" s="71"/>
      <c r="R23" s="71"/>
      <c r="S23" s="71"/>
    </row>
    <row r="24" spans="1:19" ht="30">
      <c r="A24" s="77">
        <v>4</v>
      </c>
      <c r="B24" s="78" t="s">
        <v>41</v>
      </c>
      <c r="C24" s="71">
        <v>1204563.23</v>
      </c>
      <c r="D24" s="71">
        <v>1222985.3400000001</v>
      </c>
      <c r="E24" s="71">
        <v>1370269.38</v>
      </c>
      <c r="F24" s="71">
        <v>1348423.9700000002</v>
      </c>
      <c r="G24" s="71">
        <v>1317578.6100000001</v>
      </c>
      <c r="H24" s="71">
        <v>1261635.3199999998</v>
      </c>
      <c r="I24" s="71">
        <v>1264763.0195632258</v>
      </c>
      <c r="J24" s="71">
        <v>1234272.0059674792</v>
      </c>
      <c r="K24" s="71">
        <v>1251853.5771950691</v>
      </c>
      <c r="L24" s="71">
        <v>1219060.1553197401</v>
      </c>
      <c r="M24" s="71">
        <v>1187447.6654870235</v>
      </c>
      <c r="N24" s="71">
        <v>1191328.566671619</v>
      </c>
      <c r="O24" s="71">
        <v>1263889.7806580286</v>
      </c>
      <c r="P24" s="71">
        <v>1353413.7572922728</v>
      </c>
      <c r="Q24" s="71">
        <v>1396901.7856533565</v>
      </c>
      <c r="R24" s="71">
        <v>1482644.1212004251</v>
      </c>
      <c r="S24" s="71">
        <v>1549235.83</v>
      </c>
    </row>
    <row r="25" spans="1:19" ht="18.75" customHeight="1">
      <c r="A25" s="77">
        <v>5</v>
      </c>
      <c r="B25" s="78" t="s">
        <v>42</v>
      </c>
      <c r="C25" s="71">
        <v>87823.649532273004</v>
      </c>
      <c r="D25" s="71">
        <v>91211.14</v>
      </c>
      <c r="E25" s="71">
        <v>113374.01</v>
      </c>
      <c r="F25" s="71">
        <v>108363.75</v>
      </c>
      <c r="G25" s="71">
        <v>66841.08</v>
      </c>
      <c r="H25" s="71">
        <v>153747.35999999999</v>
      </c>
      <c r="I25" s="71">
        <v>83715.023223765005</v>
      </c>
      <c r="J25" s="71">
        <v>70056.165675183642</v>
      </c>
      <c r="K25" s="71">
        <v>35302.53</v>
      </c>
      <c r="L25" s="71">
        <v>21727.985896910355</v>
      </c>
      <c r="M25" s="71">
        <v>0</v>
      </c>
      <c r="N25" s="71">
        <v>0</v>
      </c>
      <c r="O25" s="71">
        <v>0</v>
      </c>
      <c r="P25" s="71">
        <v>0</v>
      </c>
      <c r="Q25" s="71">
        <v>3064.7</v>
      </c>
      <c r="R25" s="71">
        <v>0</v>
      </c>
      <c r="S25" s="71">
        <v>478.53</v>
      </c>
    </row>
    <row r="26" spans="1:19" ht="18.75" customHeight="1">
      <c r="A26" s="77">
        <v>6</v>
      </c>
      <c r="B26" s="78" t="s">
        <v>43</v>
      </c>
      <c r="C26" s="71">
        <v>422177.65929122001</v>
      </c>
      <c r="D26" s="71">
        <v>277781.89</v>
      </c>
      <c r="E26" s="71">
        <v>225426.72</v>
      </c>
      <c r="F26" s="71">
        <v>240535.95</v>
      </c>
      <c r="G26" s="71">
        <v>242997.82</v>
      </c>
      <c r="H26" s="71">
        <v>208330.61</v>
      </c>
      <c r="I26" s="71">
        <v>181443.71</v>
      </c>
      <c r="J26" s="71">
        <v>186272.64999999997</v>
      </c>
      <c r="K26" s="71">
        <v>148614.21859759293</v>
      </c>
      <c r="L26" s="71">
        <v>204737.08000000002</v>
      </c>
      <c r="M26" s="71">
        <v>100827.38</v>
      </c>
      <c r="N26" s="71">
        <v>88632.86</v>
      </c>
      <c r="O26" s="71">
        <v>114136.48</v>
      </c>
      <c r="P26" s="71">
        <v>121011.28</v>
      </c>
      <c r="Q26" s="71">
        <v>107842.56999999999</v>
      </c>
      <c r="R26" s="71">
        <v>79603.19</v>
      </c>
      <c r="S26" s="71">
        <v>79341.39</v>
      </c>
    </row>
    <row r="27" spans="1:19" ht="18.75" customHeight="1">
      <c r="A27" s="77">
        <v>7</v>
      </c>
      <c r="B27" s="78" t="s">
        <v>60</v>
      </c>
      <c r="C27" s="71">
        <v>495334.1</v>
      </c>
      <c r="D27" s="71">
        <v>483301.24</v>
      </c>
      <c r="E27" s="71">
        <v>870767.34999999986</v>
      </c>
      <c r="F27" s="71">
        <v>773433.86</v>
      </c>
      <c r="G27" s="71">
        <v>573802.92000000004</v>
      </c>
      <c r="H27" s="71">
        <v>578459.93999999994</v>
      </c>
      <c r="I27" s="71">
        <v>482614.14999999997</v>
      </c>
      <c r="J27" s="71">
        <v>870250.19</v>
      </c>
      <c r="K27" s="71">
        <v>748233.59</v>
      </c>
      <c r="L27" s="71">
        <v>519547.92</v>
      </c>
      <c r="M27" s="71">
        <v>421529.89000000007</v>
      </c>
      <c r="N27" s="71">
        <v>738748.67999999993</v>
      </c>
      <c r="O27" s="71">
        <v>670458.65</v>
      </c>
      <c r="P27" s="71">
        <v>698188.45</v>
      </c>
      <c r="Q27" s="71">
        <v>277338.02</v>
      </c>
      <c r="R27" s="71">
        <v>256335.55</v>
      </c>
      <c r="S27" s="71">
        <v>325718.48</v>
      </c>
    </row>
    <row r="28" spans="1:19" ht="18.75" customHeight="1">
      <c r="A28" s="84" t="s">
        <v>105</v>
      </c>
      <c r="B28" s="85" t="s">
        <v>166</v>
      </c>
      <c r="C28" s="71"/>
      <c r="D28" s="71"/>
      <c r="E28" s="71"/>
      <c r="F28" s="71"/>
      <c r="G28" s="71"/>
      <c r="H28" s="71"/>
      <c r="I28" s="71"/>
      <c r="J28" s="71"/>
      <c r="K28" s="71"/>
      <c r="L28" s="71"/>
      <c r="M28" s="71"/>
      <c r="N28" s="71"/>
      <c r="O28" s="71"/>
      <c r="P28" s="71"/>
      <c r="Q28" s="71"/>
      <c r="R28" s="71"/>
      <c r="S28" s="71"/>
    </row>
    <row r="29" spans="1:19" ht="18.75" customHeight="1">
      <c r="A29" s="84" t="s">
        <v>106</v>
      </c>
      <c r="B29" s="86" t="s">
        <v>107</v>
      </c>
      <c r="C29" s="71"/>
      <c r="D29" s="71"/>
      <c r="E29" s="71"/>
      <c r="F29" s="71"/>
      <c r="G29" s="71"/>
      <c r="H29" s="71"/>
      <c r="I29" s="71"/>
      <c r="J29" s="71"/>
      <c r="K29" s="71"/>
      <c r="L29" s="71"/>
      <c r="M29" s="71"/>
      <c r="N29" s="71"/>
      <c r="O29" s="71"/>
      <c r="P29" s="71"/>
      <c r="Q29" s="71"/>
      <c r="R29" s="71"/>
      <c r="S29" s="71"/>
    </row>
    <row r="30" spans="1:19" ht="18.75" customHeight="1">
      <c r="A30" s="74" t="s">
        <v>21</v>
      </c>
      <c r="B30" s="75" t="s">
        <v>73</v>
      </c>
      <c r="C30" s="76"/>
      <c r="D30" s="76"/>
      <c r="E30" s="76"/>
      <c r="F30" s="76"/>
      <c r="G30" s="76"/>
      <c r="H30" s="76"/>
      <c r="I30" s="76"/>
      <c r="J30" s="76"/>
      <c r="K30" s="76"/>
      <c r="L30" s="76"/>
      <c r="M30" s="76"/>
      <c r="N30" s="76"/>
      <c r="O30" s="76"/>
      <c r="P30" s="76"/>
      <c r="Q30" s="76"/>
      <c r="R30" s="76"/>
      <c r="S30" s="76"/>
    </row>
    <row r="31" spans="1:19" ht="18.75" customHeight="1">
      <c r="A31" s="87">
        <v>1</v>
      </c>
      <c r="B31" s="88" t="s">
        <v>167</v>
      </c>
      <c r="C31" s="71">
        <v>9472343.6400000006</v>
      </c>
      <c r="D31" s="71">
        <v>9852163.5</v>
      </c>
      <c r="E31" s="71">
        <v>9896455.1199999992</v>
      </c>
      <c r="F31" s="71">
        <v>11608809.789999999</v>
      </c>
      <c r="G31" s="71">
        <v>12190936.689999999</v>
      </c>
      <c r="H31" s="71">
        <v>12774135.779999999</v>
      </c>
      <c r="I31" s="71">
        <v>12143255.859999999</v>
      </c>
      <c r="J31" s="71">
        <v>11864850.529999999</v>
      </c>
      <c r="K31" s="71">
        <v>6615113.9800000004</v>
      </c>
      <c r="L31" s="71">
        <v>6981534.04</v>
      </c>
      <c r="M31" s="71">
        <v>9156516.3699999992</v>
      </c>
      <c r="N31" s="71">
        <v>9553303.2599999998</v>
      </c>
      <c r="O31" s="71">
        <v>5886778.1600000001</v>
      </c>
      <c r="P31" s="71">
        <v>16627406.26</v>
      </c>
      <c r="Q31" s="71">
        <v>10021607.68</v>
      </c>
      <c r="R31" s="71">
        <v>11689774.130000003</v>
      </c>
      <c r="S31" s="71">
        <v>8319620.5829538917</v>
      </c>
    </row>
    <row r="32" spans="1:19" ht="18.75" customHeight="1">
      <c r="A32" s="89" t="s">
        <v>75</v>
      </c>
      <c r="B32" s="88" t="s">
        <v>168</v>
      </c>
      <c r="C32" s="71"/>
      <c r="D32" s="71"/>
      <c r="E32" s="71"/>
      <c r="F32" s="71"/>
      <c r="G32" s="71"/>
      <c r="H32" s="71"/>
      <c r="I32" s="71"/>
      <c r="J32" s="71"/>
      <c r="K32" s="71"/>
      <c r="L32" s="71"/>
      <c r="M32" s="71"/>
      <c r="N32" s="71"/>
      <c r="O32" s="71">
        <v>0</v>
      </c>
      <c r="P32" s="71">
        <v>0</v>
      </c>
      <c r="Q32" s="71"/>
      <c r="R32" s="71"/>
      <c r="S32" s="71"/>
    </row>
    <row r="33" spans="1:19" ht="18.75" customHeight="1">
      <c r="A33" s="89" t="s">
        <v>89</v>
      </c>
      <c r="B33" s="88" t="s">
        <v>169</v>
      </c>
      <c r="C33" s="71"/>
      <c r="D33" s="71"/>
      <c r="E33" s="71"/>
      <c r="F33" s="71"/>
      <c r="G33" s="71"/>
      <c r="H33" s="71"/>
      <c r="I33" s="71"/>
      <c r="J33" s="71"/>
      <c r="K33" s="71"/>
      <c r="L33" s="71"/>
      <c r="M33" s="71"/>
      <c r="N33" s="71"/>
      <c r="O33" s="71">
        <v>0</v>
      </c>
      <c r="P33" s="71">
        <v>0</v>
      </c>
      <c r="Q33" s="71"/>
      <c r="R33" s="71"/>
      <c r="S33" s="71"/>
    </row>
    <row r="34" spans="1:19" ht="18.75" customHeight="1">
      <c r="A34" s="89" t="s">
        <v>100</v>
      </c>
      <c r="B34" s="88" t="s">
        <v>170</v>
      </c>
      <c r="C34" s="71"/>
      <c r="D34" s="71"/>
      <c r="E34" s="71"/>
      <c r="F34" s="71"/>
      <c r="G34" s="71"/>
      <c r="H34" s="71"/>
      <c r="I34" s="71"/>
      <c r="J34" s="71"/>
      <c r="K34" s="71"/>
      <c r="L34" s="71"/>
      <c r="M34" s="71"/>
      <c r="N34" s="71"/>
      <c r="O34" s="71"/>
      <c r="P34" s="71"/>
      <c r="Q34" s="71"/>
      <c r="R34" s="71"/>
      <c r="S34" s="71"/>
    </row>
    <row r="35" spans="1:19" ht="18.75" customHeight="1">
      <c r="A35" s="89" t="s">
        <v>101</v>
      </c>
      <c r="B35" s="88" t="s">
        <v>171</v>
      </c>
      <c r="C35" s="71"/>
      <c r="D35" s="71"/>
      <c r="E35" s="71"/>
      <c r="F35" s="71"/>
      <c r="G35" s="71"/>
      <c r="H35" s="71"/>
      <c r="I35" s="71"/>
      <c r="J35" s="71"/>
      <c r="K35" s="71"/>
      <c r="L35" s="71"/>
      <c r="M35" s="71"/>
      <c r="N35" s="71"/>
      <c r="O35" s="71"/>
      <c r="P35" s="71"/>
      <c r="Q35" s="71"/>
      <c r="R35" s="71"/>
      <c r="S35" s="71"/>
    </row>
    <row r="36" spans="1:19" ht="18.75" customHeight="1">
      <c r="A36" s="89" t="s">
        <v>102</v>
      </c>
      <c r="B36" s="88" t="s">
        <v>172</v>
      </c>
      <c r="C36" s="71">
        <v>3716880.44</v>
      </c>
      <c r="D36" s="71">
        <v>376491.57000000164</v>
      </c>
      <c r="E36" s="71">
        <v>-929606.17279999703</v>
      </c>
      <c r="F36" s="71">
        <v>128509.86408227574</v>
      </c>
      <c r="G36" s="71">
        <v>869441.28699038923</v>
      </c>
      <c r="H36" s="71">
        <v>922452.00034623197</v>
      </c>
      <c r="I36" s="71">
        <v>396617.29396424512</v>
      </c>
      <c r="J36" s="71">
        <v>-414881.79457720858</v>
      </c>
      <c r="K36" s="71">
        <v>232961.86122580248</v>
      </c>
      <c r="L36" s="71">
        <v>351969.6566140147</v>
      </c>
      <c r="M36" s="71">
        <v>209708.42629106378</v>
      </c>
      <c r="N36" s="71">
        <v>595879.52991430415</v>
      </c>
      <c r="O36" s="71">
        <v>504098.89183606609</v>
      </c>
      <c r="P36" s="71">
        <v>1136258.64429934</v>
      </c>
      <c r="Q36" s="71">
        <v>812693.32283172407</v>
      </c>
      <c r="R36" s="71">
        <v>400546.13369999733</v>
      </c>
      <c r="S36" s="71">
        <v>25357.889999999381</v>
      </c>
    </row>
    <row r="37" spans="1:19" ht="18.75" customHeight="1">
      <c r="A37" s="87">
        <v>2</v>
      </c>
      <c r="B37" s="88" t="s">
        <v>173</v>
      </c>
      <c r="C37" s="71">
        <v>1094081.7044565936</v>
      </c>
      <c r="D37" s="71">
        <v>1677700.74</v>
      </c>
      <c r="E37" s="71">
        <v>3545706.4887220301</v>
      </c>
      <c r="F37" s="71">
        <v>849414.03</v>
      </c>
      <c r="G37" s="71">
        <v>1183601.8199999998</v>
      </c>
      <c r="H37" s="71">
        <v>1313162.8500000001</v>
      </c>
      <c r="I37" s="71">
        <v>1319763.71</v>
      </c>
      <c r="J37" s="71">
        <v>1317216.53</v>
      </c>
      <c r="K37" s="71">
        <v>1583306.42</v>
      </c>
      <c r="L37" s="71">
        <v>2136258.4</v>
      </c>
      <c r="M37" s="71">
        <v>1864550.5705824003</v>
      </c>
      <c r="N37" s="71">
        <v>1539843.76026722</v>
      </c>
      <c r="O37" s="71">
        <v>2327251.1411054931</v>
      </c>
      <c r="P37" s="71">
        <v>695018.53884154581</v>
      </c>
      <c r="Q37" s="71">
        <v>1085125.3095530907</v>
      </c>
      <c r="R37" s="71">
        <v>1212234.4797312005</v>
      </c>
      <c r="S37" s="71">
        <v>1363242.56</v>
      </c>
    </row>
    <row r="38" spans="1:19" ht="18.75" customHeight="1">
      <c r="A38" s="87">
        <v>3</v>
      </c>
      <c r="B38" s="88" t="s">
        <v>174</v>
      </c>
      <c r="C38" s="71">
        <v>6991815.281998123</v>
      </c>
      <c r="D38" s="71">
        <v>6385852.8700000001</v>
      </c>
      <c r="E38" s="71">
        <v>5264409.8230129909</v>
      </c>
      <c r="F38" s="71">
        <v>8320352.2000000002</v>
      </c>
      <c r="G38" s="71">
        <v>5765333.1800000006</v>
      </c>
      <c r="H38" s="71">
        <v>4239764.2699999996</v>
      </c>
      <c r="I38" s="71">
        <v>3758033.12</v>
      </c>
      <c r="J38" s="71">
        <v>4257964.87</v>
      </c>
      <c r="K38" s="71">
        <v>6587979.8399999999</v>
      </c>
      <c r="L38" s="71">
        <v>7085455.2599999998</v>
      </c>
      <c r="M38" s="71">
        <v>4292063.4780812636</v>
      </c>
      <c r="N38" s="71">
        <v>5003762.7396357507</v>
      </c>
      <c r="O38" s="71">
        <v>7687275.2904168935</v>
      </c>
      <c r="P38" s="71">
        <v>7695762.5892675892</v>
      </c>
      <c r="Q38" s="71">
        <v>8626099.529791588</v>
      </c>
      <c r="R38" s="71">
        <v>8350156.1339494037</v>
      </c>
      <c r="S38" s="71">
        <v>10635279.319999998</v>
      </c>
    </row>
    <row r="39" spans="1:19" ht="18.75" customHeight="1">
      <c r="A39" s="87">
        <v>4</v>
      </c>
      <c r="B39" s="88" t="s">
        <v>175</v>
      </c>
      <c r="C39" s="71">
        <v>67545.594960000002</v>
      </c>
      <c r="D39" s="71">
        <v>65815.72</v>
      </c>
      <c r="E39" s="71">
        <v>54932.733372387404</v>
      </c>
      <c r="F39" s="71">
        <v>55819.199999999997</v>
      </c>
      <c r="G39" s="71">
        <v>59232.56</v>
      </c>
      <c r="H39" s="71">
        <v>0</v>
      </c>
      <c r="I39" s="71"/>
      <c r="J39" s="71"/>
      <c r="K39" s="71">
        <v>115.45</v>
      </c>
      <c r="L39" s="71">
        <v>0</v>
      </c>
      <c r="M39" s="71"/>
      <c r="N39" s="71">
        <v>0</v>
      </c>
      <c r="O39" s="71">
        <v>0</v>
      </c>
      <c r="P39" s="71">
        <v>620.06301124704237</v>
      </c>
      <c r="Q39" s="71">
        <v>402.22885111946658</v>
      </c>
      <c r="R39" s="71">
        <v>0</v>
      </c>
      <c r="S39" s="71">
        <v>0</v>
      </c>
    </row>
    <row r="40" spans="1:19" ht="18.75" customHeight="1">
      <c r="A40" s="87">
        <v>5</v>
      </c>
      <c r="B40" s="88" t="s">
        <v>176</v>
      </c>
      <c r="C40" s="90"/>
      <c r="D40" s="90"/>
      <c r="E40" s="90"/>
      <c r="F40" s="90"/>
      <c r="G40" s="90">
        <v>209763.75</v>
      </c>
      <c r="H40" s="90">
        <v>150975.4</v>
      </c>
      <c r="I40" s="90">
        <v>41312.18</v>
      </c>
      <c r="J40" s="90">
        <v>39232.370000000003</v>
      </c>
      <c r="K40" s="90">
        <v>70464.94</v>
      </c>
      <c r="L40" s="90">
        <v>36791.550000000003</v>
      </c>
      <c r="M40" s="90">
        <v>34445.559841837872</v>
      </c>
      <c r="N40" s="90">
        <v>0</v>
      </c>
      <c r="O40" s="90">
        <v>0</v>
      </c>
      <c r="P40" s="90">
        <v>0</v>
      </c>
      <c r="Q40" s="90">
        <v>0</v>
      </c>
      <c r="R40" s="90">
        <v>0</v>
      </c>
      <c r="S40" s="90">
        <v>0</v>
      </c>
    </row>
    <row r="41" spans="1:19" ht="18.75" customHeight="1">
      <c r="A41" s="91" t="s">
        <v>72</v>
      </c>
      <c r="B41" s="92" t="s">
        <v>74</v>
      </c>
      <c r="C41" s="76"/>
      <c r="D41" s="76"/>
      <c r="E41" s="76"/>
      <c r="F41" s="76"/>
      <c r="G41" s="76"/>
      <c r="H41" s="76"/>
      <c r="I41" s="76"/>
      <c r="J41" s="76"/>
      <c r="K41" s="76"/>
      <c r="L41" s="76"/>
      <c r="M41" s="76"/>
      <c r="N41" s="76"/>
      <c r="O41" s="76"/>
      <c r="P41" s="76"/>
      <c r="Q41" s="76"/>
      <c r="R41" s="76"/>
      <c r="S41" s="76"/>
    </row>
    <row r="42" spans="1:19" ht="30">
      <c r="A42" s="87">
        <v>1</v>
      </c>
      <c r="B42" s="88" t="s">
        <v>177</v>
      </c>
      <c r="C42" s="90">
        <v>5849759.8610914359</v>
      </c>
      <c r="D42" s="90">
        <v>4653752.2119500246</v>
      </c>
      <c r="E42" s="90">
        <v>3880679.1365134544</v>
      </c>
      <c r="F42" s="90">
        <v>4129854.4541769596</v>
      </c>
      <c r="G42" s="90">
        <v>3722614.2709738505</v>
      </c>
      <c r="H42" s="90">
        <v>3138330.0817378266</v>
      </c>
      <c r="I42" s="90">
        <v>2662987.415629915</v>
      </c>
      <c r="J42" s="90">
        <v>2562019.4009189405</v>
      </c>
      <c r="K42" s="90">
        <v>5986519.4619657081</v>
      </c>
      <c r="L42" s="90">
        <v>6456186.8138038162</v>
      </c>
      <c r="M42" s="90">
        <v>3293642.5472955485</v>
      </c>
      <c r="N42" s="90">
        <v>3853129.3909716527</v>
      </c>
      <c r="O42" s="90">
        <v>5920947.3874975601</v>
      </c>
      <c r="P42" s="90">
        <v>6511782.4763987353</v>
      </c>
      <c r="Q42" s="90">
        <v>8027545.8573804526</v>
      </c>
      <c r="R42" s="90">
        <v>8233746.6174126472</v>
      </c>
      <c r="S42" s="90">
        <v>10005775.674507268</v>
      </c>
    </row>
    <row r="43" spans="1:19" ht="18.75" customHeight="1">
      <c r="A43" s="74" t="s">
        <v>144</v>
      </c>
      <c r="B43" s="75" t="s">
        <v>157</v>
      </c>
      <c r="C43" s="76"/>
      <c r="D43" s="76"/>
      <c r="E43" s="76"/>
      <c r="F43" s="76"/>
      <c r="G43" s="76"/>
      <c r="H43" s="76"/>
      <c r="I43" s="76"/>
      <c r="J43" s="76"/>
      <c r="K43" s="76"/>
      <c r="L43" s="76"/>
      <c r="M43" s="76"/>
      <c r="N43" s="76"/>
      <c r="O43" s="76"/>
      <c r="P43" s="76"/>
      <c r="Q43" s="76"/>
      <c r="R43" s="76"/>
      <c r="S43" s="76"/>
    </row>
    <row r="44" spans="1:19" ht="39.950000000000003" customHeight="1">
      <c r="A44" s="93" t="s">
        <v>198</v>
      </c>
      <c r="B44" s="94" t="s">
        <v>200</v>
      </c>
      <c r="C44" s="90"/>
      <c r="D44" s="90"/>
      <c r="E44" s="90"/>
      <c r="F44" s="90"/>
      <c r="G44" s="90"/>
      <c r="H44" s="90"/>
      <c r="I44" s="90"/>
      <c r="J44" s="90"/>
      <c r="K44" s="90"/>
      <c r="L44" s="90"/>
      <c r="M44" s="90"/>
      <c r="N44" s="90"/>
      <c r="O44" s="90"/>
      <c r="P44" s="90"/>
      <c r="Q44" s="90"/>
      <c r="R44" s="90"/>
      <c r="S44" s="90"/>
    </row>
    <row r="45" spans="1:19" ht="39.950000000000003" customHeight="1">
      <c r="A45" s="93" t="s">
        <v>199</v>
      </c>
      <c r="B45" s="94" t="s">
        <v>204</v>
      </c>
      <c r="C45" s="90">
        <v>47427.18</v>
      </c>
      <c r="D45" s="90">
        <v>188282.23</v>
      </c>
      <c r="E45" s="90">
        <v>153010.5</v>
      </c>
      <c r="F45" s="90">
        <v>478070.75</v>
      </c>
      <c r="G45" s="90">
        <v>562212.05000000005</v>
      </c>
      <c r="H45" s="90">
        <v>1232082.3600000001</v>
      </c>
      <c r="I45" s="90">
        <v>1905836.0999999999</v>
      </c>
      <c r="J45" s="90">
        <v>2670313.7799999998</v>
      </c>
      <c r="K45" s="90">
        <v>2897237.95</v>
      </c>
      <c r="L45" s="90">
        <v>2925560.29</v>
      </c>
      <c r="M45" s="90">
        <v>2946877.97</v>
      </c>
      <c r="N45" s="90">
        <v>2722370.38</v>
      </c>
      <c r="O45" s="90">
        <v>3127585.28</v>
      </c>
      <c r="P45" s="90">
        <v>4145621.0099999993</v>
      </c>
      <c r="Q45" s="90">
        <v>5849883.4100000001</v>
      </c>
      <c r="R45" s="90">
        <v>4483185.3599999994</v>
      </c>
      <c r="S45" s="90">
        <v>3137515.8</v>
      </c>
    </row>
    <row r="46" spans="1:19" ht="39.950000000000003" customHeight="1">
      <c r="A46" s="95" t="s">
        <v>89</v>
      </c>
      <c r="B46" s="94" t="s">
        <v>188</v>
      </c>
      <c r="C46" s="90">
        <v>46876.86</v>
      </c>
      <c r="D46" s="90">
        <v>183114.23</v>
      </c>
      <c r="E46" s="90">
        <v>239149.85</v>
      </c>
      <c r="F46" s="90">
        <v>439296.07</v>
      </c>
      <c r="G46" s="90">
        <v>530183.78</v>
      </c>
      <c r="H46" s="90">
        <v>1161669.6199999999</v>
      </c>
      <c r="I46" s="90">
        <v>1649102.3499999999</v>
      </c>
      <c r="J46" s="90">
        <v>2020221.3800000001</v>
      </c>
      <c r="K46" s="90">
        <v>2780237.62</v>
      </c>
      <c r="L46" s="90">
        <v>2835508.29</v>
      </c>
      <c r="M46" s="90">
        <v>2857957.07</v>
      </c>
      <c r="N46" s="90">
        <v>2659207.04</v>
      </c>
      <c r="O46" s="90">
        <v>3126949.6199999996</v>
      </c>
      <c r="P46" s="90">
        <v>4193435.7399999998</v>
      </c>
      <c r="Q46" s="90">
        <v>5775052.6900000004</v>
      </c>
      <c r="R46" s="90">
        <v>4506494.63</v>
      </c>
      <c r="S46" s="90">
        <v>3097370.4400000004</v>
      </c>
    </row>
    <row r="47" spans="1:19" ht="45">
      <c r="A47" s="93" t="s">
        <v>202</v>
      </c>
      <c r="B47" s="94" t="s">
        <v>203</v>
      </c>
      <c r="C47" s="90"/>
      <c r="D47" s="90"/>
      <c r="E47" s="90"/>
      <c r="F47" s="90"/>
      <c r="G47" s="90"/>
      <c r="H47" s="90"/>
      <c r="I47" s="90"/>
      <c r="J47" s="90"/>
      <c r="K47" s="90"/>
      <c r="L47" s="90"/>
      <c r="M47" s="90"/>
      <c r="N47" s="90"/>
      <c r="O47" s="90"/>
      <c r="P47" s="90"/>
      <c r="Q47" s="90"/>
      <c r="R47" s="90"/>
      <c r="S47" s="90"/>
    </row>
    <row r="48" spans="1:19" ht="45">
      <c r="A48" s="93" t="s">
        <v>201</v>
      </c>
      <c r="B48" s="94" t="s">
        <v>215</v>
      </c>
      <c r="C48" s="90">
        <v>0</v>
      </c>
      <c r="D48" s="90">
        <v>0</v>
      </c>
      <c r="E48" s="90">
        <v>0</v>
      </c>
      <c r="F48" s="90">
        <v>0</v>
      </c>
      <c r="G48" s="90">
        <v>0</v>
      </c>
      <c r="H48" s="90">
        <v>0</v>
      </c>
      <c r="I48" s="90">
        <v>0</v>
      </c>
      <c r="J48" s="90">
        <v>0</v>
      </c>
      <c r="K48" s="90">
        <v>0</v>
      </c>
      <c r="L48" s="90">
        <v>21.83</v>
      </c>
      <c r="M48" s="90">
        <v>8215.5</v>
      </c>
      <c r="N48" s="90">
        <v>25917.9</v>
      </c>
      <c r="O48" s="90">
        <v>30525.63</v>
      </c>
      <c r="P48" s="90">
        <v>33919.199999999997</v>
      </c>
      <c r="Q48" s="90">
        <v>34192.83</v>
      </c>
      <c r="R48" s="90">
        <v>28702.639999999999</v>
      </c>
      <c r="S48" s="90">
        <v>11268.91</v>
      </c>
    </row>
    <row r="49" spans="1:19" ht="39.950000000000003" customHeight="1">
      <c r="A49" s="95" t="s">
        <v>101</v>
      </c>
      <c r="B49" s="94" t="s">
        <v>197</v>
      </c>
      <c r="C49" s="90">
        <v>0</v>
      </c>
      <c r="D49" s="90">
        <v>0</v>
      </c>
      <c r="E49" s="90">
        <v>0</v>
      </c>
      <c r="F49" s="90">
        <v>0</v>
      </c>
      <c r="G49" s="90">
        <v>0</v>
      </c>
      <c r="H49" s="90">
        <v>0</v>
      </c>
      <c r="I49" s="90">
        <v>0</v>
      </c>
      <c r="J49" s="90">
        <v>0</v>
      </c>
      <c r="K49" s="90">
        <v>0</v>
      </c>
      <c r="L49" s="90">
        <v>0</v>
      </c>
      <c r="M49" s="90">
        <v>8901.3799999999992</v>
      </c>
      <c r="N49" s="90">
        <v>25253.81</v>
      </c>
      <c r="O49" s="90">
        <v>30000.03</v>
      </c>
      <c r="P49" s="90">
        <v>35005.629999999997</v>
      </c>
      <c r="Q49" s="90">
        <v>34769.160000000003</v>
      </c>
      <c r="R49" s="90">
        <v>30089.96</v>
      </c>
      <c r="S49" s="90">
        <v>11427.38</v>
      </c>
    </row>
    <row r="50" spans="1:19" ht="39.950000000000003" customHeight="1">
      <c r="A50" s="96" t="s">
        <v>97</v>
      </c>
      <c r="B50" s="97" t="s">
        <v>179</v>
      </c>
      <c r="C50" s="90">
        <v>0</v>
      </c>
      <c r="D50" s="90">
        <v>0</v>
      </c>
      <c r="E50" s="90">
        <v>0</v>
      </c>
      <c r="F50" s="90">
        <v>0</v>
      </c>
      <c r="G50" s="90">
        <v>0</v>
      </c>
      <c r="H50" s="90">
        <v>0</v>
      </c>
      <c r="I50" s="90">
        <f>305163.31-I57</f>
        <v>137823.47</v>
      </c>
      <c r="J50" s="90">
        <v>502906.33161495859</v>
      </c>
      <c r="K50" s="106">
        <v>399695.37000000005</v>
      </c>
      <c r="L50" s="106">
        <v>438324.44</v>
      </c>
      <c r="M50" s="90">
        <v>689812.99</v>
      </c>
      <c r="N50" s="90">
        <v>693668.61</v>
      </c>
      <c r="O50" s="90">
        <v>661281.07999999996</v>
      </c>
      <c r="P50" s="90">
        <v>531996.27</v>
      </c>
      <c r="Q50" s="90">
        <v>606546.89949999994</v>
      </c>
      <c r="R50" s="90">
        <v>736923.49</v>
      </c>
      <c r="S50" s="90">
        <v>732711.46300000011</v>
      </c>
    </row>
    <row r="51" spans="1:19" ht="39.950000000000003" customHeight="1">
      <c r="A51" s="96" t="s">
        <v>98</v>
      </c>
      <c r="B51" s="97" t="s">
        <v>178</v>
      </c>
      <c r="C51" s="90">
        <v>0</v>
      </c>
      <c r="D51" s="90">
        <v>0</v>
      </c>
      <c r="E51" s="90">
        <v>0</v>
      </c>
      <c r="F51" s="90">
        <v>0</v>
      </c>
      <c r="G51" s="90">
        <v>0</v>
      </c>
      <c r="H51" s="90">
        <v>0</v>
      </c>
      <c r="I51" s="90">
        <v>248243</v>
      </c>
      <c r="J51" s="90">
        <v>469925.74</v>
      </c>
      <c r="K51" s="90">
        <v>440817.07</v>
      </c>
      <c r="L51" s="90">
        <v>421033.3</v>
      </c>
      <c r="M51" s="90">
        <v>682984.95</v>
      </c>
      <c r="N51" s="90">
        <v>708686.14</v>
      </c>
      <c r="O51" s="90">
        <v>693413.36</v>
      </c>
      <c r="P51" s="90">
        <v>566870.99</v>
      </c>
      <c r="Q51" s="90">
        <v>618265.06000000006</v>
      </c>
      <c r="R51" s="90">
        <v>783660.65</v>
      </c>
      <c r="S51" s="90">
        <v>785411.14</v>
      </c>
    </row>
    <row r="52" spans="1:19" ht="39.950000000000003" customHeight="1">
      <c r="A52" s="96" t="s">
        <v>147</v>
      </c>
      <c r="B52" s="97" t="s">
        <v>216</v>
      </c>
      <c r="C52" s="90">
        <v>0</v>
      </c>
      <c r="D52" s="90">
        <v>0</v>
      </c>
      <c r="E52" s="90">
        <v>0</v>
      </c>
      <c r="F52" s="90">
        <v>0</v>
      </c>
      <c r="G52" s="90">
        <v>0</v>
      </c>
      <c r="H52" s="90">
        <v>0</v>
      </c>
      <c r="I52" s="90">
        <v>0</v>
      </c>
      <c r="J52" s="90">
        <v>0</v>
      </c>
      <c r="K52" s="90">
        <v>0</v>
      </c>
      <c r="L52" s="90">
        <v>0</v>
      </c>
      <c r="M52" s="90">
        <v>0</v>
      </c>
      <c r="N52" s="90">
        <v>0</v>
      </c>
      <c r="O52" s="90">
        <v>0</v>
      </c>
      <c r="P52" s="90">
        <v>0</v>
      </c>
      <c r="Q52" s="90">
        <v>0</v>
      </c>
      <c r="R52" s="90">
        <v>0</v>
      </c>
      <c r="S52" s="90">
        <v>0</v>
      </c>
    </row>
    <row r="53" spans="1:19" ht="39.950000000000003" customHeight="1">
      <c r="A53" s="96" t="s">
        <v>148</v>
      </c>
      <c r="B53" s="97" t="s">
        <v>190</v>
      </c>
      <c r="C53" s="90">
        <v>0</v>
      </c>
      <c r="D53" s="90">
        <v>0</v>
      </c>
      <c r="E53" s="90">
        <v>0</v>
      </c>
      <c r="F53" s="90">
        <v>0</v>
      </c>
      <c r="G53" s="90">
        <v>0</v>
      </c>
      <c r="H53" s="90">
        <v>0</v>
      </c>
      <c r="I53" s="90">
        <v>0</v>
      </c>
      <c r="J53" s="90">
        <v>0</v>
      </c>
      <c r="K53" s="90">
        <v>0</v>
      </c>
      <c r="L53" s="90">
        <v>0</v>
      </c>
      <c r="M53" s="90">
        <v>0</v>
      </c>
      <c r="N53" s="90">
        <v>0</v>
      </c>
      <c r="O53" s="90">
        <v>0</v>
      </c>
      <c r="P53" s="90">
        <v>0</v>
      </c>
      <c r="Q53" s="90">
        <v>0</v>
      </c>
      <c r="R53" s="90">
        <v>0</v>
      </c>
      <c r="S53" s="90">
        <v>0</v>
      </c>
    </row>
    <row r="54" spans="1:19" ht="39.950000000000003" customHeight="1">
      <c r="A54" s="98" t="s">
        <v>99</v>
      </c>
      <c r="B54" s="99" t="s">
        <v>191</v>
      </c>
      <c r="C54" s="90">
        <v>0</v>
      </c>
      <c r="D54" s="90">
        <v>0</v>
      </c>
      <c r="E54" s="90">
        <v>0</v>
      </c>
      <c r="F54" s="90">
        <v>0</v>
      </c>
      <c r="G54" s="90">
        <v>0</v>
      </c>
      <c r="H54" s="90">
        <v>0</v>
      </c>
      <c r="I54" s="90">
        <v>0</v>
      </c>
      <c r="J54" s="90">
        <v>2726574.5700000003</v>
      </c>
      <c r="K54" s="90">
        <v>3794893.29</v>
      </c>
      <c r="L54" s="90">
        <v>3461400.55</v>
      </c>
      <c r="M54" s="90">
        <f>5526172.45-M56</f>
        <v>4738748.32</v>
      </c>
      <c r="N54" s="90">
        <f>4644798.54-N56</f>
        <v>3855508.59</v>
      </c>
      <c r="O54" s="90">
        <v>3449639.38</v>
      </c>
      <c r="P54" s="90">
        <v>6977580.7300000004</v>
      </c>
      <c r="Q54" s="90">
        <v>4730492.18</v>
      </c>
      <c r="R54" s="90">
        <v>4909898.8999999994</v>
      </c>
      <c r="S54" s="90">
        <v>3349344.4699999997</v>
      </c>
    </row>
    <row r="55" spans="1:19" ht="39.950000000000003" customHeight="1">
      <c r="A55" s="98" t="s">
        <v>103</v>
      </c>
      <c r="B55" s="99" t="s">
        <v>192</v>
      </c>
      <c r="C55" s="90">
        <v>0</v>
      </c>
      <c r="D55" s="90">
        <v>0</v>
      </c>
      <c r="E55" s="90">
        <v>0</v>
      </c>
      <c r="F55" s="90">
        <v>0</v>
      </c>
      <c r="G55" s="90">
        <v>0</v>
      </c>
      <c r="H55" s="90">
        <v>0</v>
      </c>
      <c r="I55" s="90">
        <v>0</v>
      </c>
      <c r="J55" s="90">
        <v>2736750.8</v>
      </c>
      <c r="K55" s="106">
        <v>3792253.1</v>
      </c>
      <c r="L55" s="106">
        <v>3458038.15</v>
      </c>
      <c r="M55" s="90">
        <v>4732285.33</v>
      </c>
      <c r="N55" s="90">
        <v>3846401.37</v>
      </c>
      <c r="O55" s="90">
        <v>3444618.8099999996</v>
      </c>
      <c r="P55" s="90">
        <v>6972105.7199999988</v>
      </c>
      <c r="Q55" s="90">
        <v>4726899.79</v>
      </c>
      <c r="R55" s="90">
        <v>4914531.0199999996</v>
      </c>
      <c r="S55" s="90">
        <v>3350418.3499999996</v>
      </c>
    </row>
    <row r="56" spans="1:19" ht="39.950000000000003" customHeight="1">
      <c r="A56" s="98" t="s">
        <v>145</v>
      </c>
      <c r="B56" s="99" t="s">
        <v>180</v>
      </c>
      <c r="C56" s="90">
        <v>526555.38</v>
      </c>
      <c r="D56" s="90">
        <v>377336.75</v>
      </c>
      <c r="E56" s="90">
        <v>293253.65000000002</v>
      </c>
      <c r="F56" s="90">
        <v>373861.98</v>
      </c>
      <c r="G56" s="90">
        <v>136228.85</v>
      </c>
      <c r="H56" s="90">
        <v>79141.66</v>
      </c>
      <c r="I56" s="90">
        <v>167339.84</v>
      </c>
      <c r="J56" s="90">
        <v>193301.35</v>
      </c>
      <c r="K56" s="90">
        <v>289793.81</v>
      </c>
      <c r="L56" s="90">
        <v>358172.32</v>
      </c>
      <c r="M56" s="90">
        <v>787424.13</v>
      </c>
      <c r="N56" s="90">
        <v>789289.95</v>
      </c>
      <c r="O56" s="90">
        <v>841537.01</v>
      </c>
      <c r="P56" s="90">
        <v>401159.32</v>
      </c>
      <c r="Q56" s="90">
        <v>437927.38</v>
      </c>
      <c r="R56" s="90">
        <v>484135.17</v>
      </c>
      <c r="S56" s="90">
        <v>720273.06</v>
      </c>
    </row>
    <row r="57" spans="1:19" ht="39.950000000000003" customHeight="1">
      <c r="A57" s="98" t="s">
        <v>146</v>
      </c>
      <c r="B57" s="99" t="s">
        <v>181</v>
      </c>
      <c r="C57" s="90">
        <v>495406.21</v>
      </c>
      <c r="D57" s="90">
        <v>434971.37</v>
      </c>
      <c r="E57" s="90">
        <v>323760.88</v>
      </c>
      <c r="F57" s="90">
        <v>367356.31000000006</v>
      </c>
      <c r="G57" s="90">
        <v>234539.22</v>
      </c>
      <c r="H57" s="90">
        <v>71250.289999999994</v>
      </c>
      <c r="I57" s="90">
        <f>I56</f>
        <v>167339.84</v>
      </c>
      <c r="J57" s="90">
        <v>206867.73366515138</v>
      </c>
      <c r="K57" s="90">
        <f>350382.84-59456.21</f>
        <v>290926.63</v>
      </c>
      <c r="L57" s="90">
        <v>368755.69</v>
      </c>
      <c r="M57" s="90">
        <v>802503.03</v>
      </c>
      <c r="N57" s="90">
        <f>855463.84-3713.06</f>
        <v>851750.77999999991</v>
      </c>
      <c r="O57" s="90">
        <f>701503.19</f>
        <v>701503.19</v>
      </c>
      <c r="P57" s="90">
        <v>553870.54000000097</v>
      </c>
      <c r="Q57" s="90">
        <v>436931.62</v>
      </c>
      <c r="R57" s="90">
        <v>498642.38999999996</v>
      </c>
      <c r="S57" s="90">
        <v>718134.53999999992</v>
      </c>
    </row>
    <row r="58" spans="1:19" ht="39.950000000000003" customHeight="1">
      <c r="A58" s="100" t="s">
        <v>149</v>
      </c>
      <c r="B58" s="101" t="s">
        <v>193</v>
      </c>
      <c r="C58" s="90">
        <v>0</v>
      </c>
      <c r="D58" s="90">
        <v>0</v>
      </c>
      <c r="E58" s="90">
        <v>0</v>
      </c>
      <c r="F58" s="90">
        <v>0</v>
      </c>
      <c r="G58" s="90">
        <v>0</v>
      </c>
      <c r="H58" s="90">
        <v>0</v>
      </c>
      <c r="I58" s="90">
        <v>0</v>
      </c>
      <c r="J58" s="90">
        <v>0</v>
      </c>
      <c r="K58" s="90">
        <v>0</v>
      </c>
      <c r="L58" s="90">
        <v>0</v>
      </c>
      <c r="M58" s="90">
        <v>0</v>
      </c>
      <c r="N58" s="90">
        <v>0</v>
      </c>
      <c r="O58" s="90">
        <v>0</v>
      </c>
      <c r="P58" s="90">
        <v>0</v>
      </c>
      <c r="Q58" s="90">
        <v>0</v>
      </c>
      <c r="R58" s="90">
        <v>0</v>
      </c>
      <c r="S58" s="90">
        <v>0</v>
      </c>
    </row>
    <row r="59" spans="1:19" ht="39.950000000000003" customHeight="1">
      <c r="A59" s="100" t="s">
        <v>150</v>
      </c>
      <c r="B59" s="101" t="s">
        <v>194</v>
      </c>
      <c r="C59" s="90">
        <v>0</v>
      </c>
      <c r="D59" s="90">
        <v>0</v>
      </c>
      <c r="E59" s="90">
        <v>0</v>
      </c>
      <c r="F59" s="90">
        <v>0</v>
      </c>
      <c r="G59" s="90">
        <v>0</v>
      </c>
      <c r="H59" s="90">
        <v>0</v>
      </c>
      <c r="I59" s="90">
        <v>0</v>
      </c>
      <c r="J59" s="90">
        <v>0</v>
      </c>
      <c r="K59" s="90">
        <v>0</v>
      </c>
      <c r="L59" s="90">
        <v>0</v>
      </c>
      <c r="M59" s="90">
        <v>0</v>
      </c>
      <c r="N59" s="90">
        <v>0</v>
      </c>
      <c r="O59" s="90">
        <v>0</v>
      </c>
      <c r="P59" s="90">
        <v>0</v>
      </c>
      <c r="Q59" s="90">
        <v>0</v>
      </c>
      <c r="R59" s="90">
        <v>0</v>
      </c>
      <c r="S59" s="90">
        <v>0</v>
      </c>
    </row>
    <row r="60" spans="1:19" ht="39.950000000000003" customHeight="1">
      <c r="A60" s="100" t="s">
        <v>151</v>
      </c>
      <c r="B60" s="101" t="s">
        <v>182</v>
      </c>
      <c r="C60" s="90">
        <v>0</v>
      </c>
      <c r="D60" s="90">
        <v>0</v>
      </c>
      <c r="E60" s="90">
        <v>0</v>
      </c>
      <c r="F60" s="90">
        <v>0</v>
      </c>
      <c r="G60" s="90">
        <v>0</v>
      </c>
      <c r="H60" s="90">
        <v>0</v>
      </c>
      <c r="I60" s="90">
        <v>0</v>
      </c>
      <c r="J60" s="90">
        <v>464055.38</v>
      </c>
      <c r="K60" s="90">
        <v>498005.05</v>
      </c>
      <c r="L60" s="90">
        <v>-91959.15</v>
      </c>
      <c r="M60" s="90">
        <v>86123.49</v>
      </c>
      <c r="N60" s="90">
        <v>-33244.31</v>
      </c>
      <c r="O60" s="90">
        <v>83306.81</v>
      </c>
      <c r="P60" s="90">
        <v>827187.56</v>
      </c>
      <c r="Q60" s="90">
        <v>805749.87</v>
      </c>
      <c r="R60" s="90">
        <v>753531.51</v>
      </c>
      <c r="S60" s="90">
        <v>800034.25</v>
      </c>
    </row>
    <row r="61" spans="1:19" ht="39.950000000000003" customHeight="1">
      <c r="A61" s="100" t="s">
        <v>152</v>
      </c>
      <c r="B61" s="101" t="s">
        <v>185</v>
      </c>
      <c r="C61" s="90">
        <v>0</v>
      </c>
      <c r="D61" s="90">
        <v>0</v>
      </c>
      <c r="E61" s="90">
        <v>0</v>
      </c>
      <c r="F61" s="90">
        <v>0</v>
      </c>
      <c r="G61" s="90">
        <v>0</v>
      </c>
      <c r="H61" s="90">
        <v>0</v>
      </c>
      <c r="I61" s="90">
        <v>0</v>
      </c>
      <c r="J61" s="90">
        <v>496623.9747198901</v>
      </c>
      <c r="K61" s="106">
        <v>535224.14000000025</v>
      </c>
      <c r="L61" s="106">
        <v>-66471.990000000005</v>
      </c>
      <c r="M61" s="90">
        <v>82635.81</v>
      </c>
      <c r="N61" s="90">
        <v>-28833.74</v>
      </c>
      <c r="O61" s="90">
        <v>88063.09</v>
      </c>
      <c r="P61" s="90">
        <v>830853.92</v>
      </c>
      <c r="Q61" s="90">
        <v>804261.09000000008</v>
      </c>
      <c r="R61" s="90">
        <v>767519.72</v>
      </c>
      <c r="S61" s="90">
        <v>796027.9800000001</v>
      </c>
    </row>
    <row r="62" spans="1:19" ht="39.950000000000003" customHeight="1">
      <c r="A62" s="102" t="s">
        <v>153</v>
      </c>
      <c r="B62" s="103" t="s">
        <v>195</v>
      </c>
      <c r="C62" s="90">
        <v>0</v>
      </c>
      <c r="D62" s="90">
        <v>0</v>
      </c>
      <c r="E62" s="90">
        <v>0</v>
      </c>
      <c r="F62" s="90">
        <v>0</v>
      </c>
      <c r="G62" s="90">
        <v>0</v>
      </c>
      <c r="H62" s="90">
        <v>0</v>
      </c>
      <c r="I62" s="90">
        <v>0</v>
      </c>
      <c r="J62" s="90">
        <v>0</v>
      </c>
      <c r="K62" s="90">
        <v>0</v>
      </c>
      <c r="L62" s="90">
        <v>0</v>
      </c>
      <c r="M62" s="90">
        <v>0</v>
      </c>
      <c r="N62" s="90">
        <v>0</v>
      </c>
      <c r="O62" s="90">
        <v>0</v>
      </c>
      <c r="P62" s="90">
        <v>0</v>
      </c>
      <c r="Q62" s="90">
        <v>0</v>
      </c>
      <c r="R62" s="90">
        <v>0</v>
      </c>
      <c r="S62" s="90">
        <v>0</v>
      </c>
    </row>
    <row r="63" spans="1:19" ht="39.950000000000003" customHeight="1">
      <c r="A63" s="102" t="s">
        <v>154</v>
      </c>
      <c r="B63" s="103" t="s">
        <v>196</v>
      </c>
      <c r="C63" s="90">
        <v>0</v>
      </c>
      <c r="D63" s="90">
        <v>0</v>
      </c>
      <c r="E63" s="90">
        <v>0</v>
      </c>
      <c r="F63" s="90">
        <v>0</v>
      </c>
      <c r="G63" s="90">
        <v>0</v>
      </c>
      <c r="H63" s="90">
        <v>0</v>
      </c>
      <c r="I63" s="90">
        <v>0</v>
      </c>
      <c r="J63" s="90">
        <v>0</v>
      </c>
      <c r="K63" s="90">
        <v>0</v>
      </c>
      <c r="L63" s="90">
        <v>0</v>
      </c>
      <c r="M63" s="90">
        <v>0</v>
      </c>
      <c r="N63" s="90">
        <v>0</v>
      </c>
      <c r="O63" s="90">
        <v>0</v>
      </c>
      <c r="P63" s="90">
        <v>0</v>
      </c>
      <c r="Q63" s="90">
        <v>0</v>
      </c>
      <c r="R63" s="90">
        <v>0</v>
      </c>
      <c r="S63" s="90">
        <v>0</v>
      </c>
    </row>
    <row r="64" spans="1:19" ht="39.950000000000003" customHeight="1">
      <c r="A64" s="102" t="s">
        <v>155</v>
      </c>
      <c r="B64" s="103" t="s">
        <v>183</v>
      </c>
      <c r="C64" s="90">
        <v>0</v>
      </c>
      <c r="D64" s="90">
        <v>0</v>
      </c>
      <c r="E64" s="90">
        <v>0</v>
      </c>
      <c r="F64" s="90">
        <v>0</v>
      </c>
      <c r="G64" s="90">
        <v>0</v>
      </c>
      <c r="H64" s="90">
        <v>0</v>
      </c>
      <c r="I64" s="90">
        <v>0</v>
      </c>
      <c r="J64" s="90">
        <v>0</v>
      </c>
      <c r="K64" s="90">
        <v>19704</v>
      </c>
      <c r="L64" s="90">
        <v>14059.73</v>
      </c>
      <c r="M64" s="90">
        <v>9.09</v>
      </c>
      <c r="N64" s="90">
        <v>13388.61</v>
      </c>
      <c r="O64" s="90">
        <v>24417.46</v>
      </c>
      <c r="P64" s="90">
        <v>10820.5</v>
      </c>
      <c r="Q64" s="90">
        <v>14836.94</v>
      </c>
      <c r="R64" s="90">
        <v>18972.72</v>
      </c>
      <c r="S64" s="90">
        <v>6256.87</v>
      </c>
    </row>
    <row r="65" spans="1:19" ht="39.950000000000003" customHeight="1">
      <c r="A65" s="102" t="s">
        <v>156</v>
      </c>
      <c r="B65" s="103" t="s">
        <v>184</v>
      </c>
      <c r="C65" s="90">
        <v>0</v>
      </c>
      <c r="D65" s="90">
        <v>0</v>
      </c>
      <c r="E65" s="90">
        <v>0</v>
      </c>
      <c r="F65" s="90">
        <v>0</v>
      </c>
      <c r="G65" s="90">
        <v>0</v>
      </c>
      <c r="H65" s="90">
        <v>0</v>
      </c>
      <c r="I65" s="90">
        <v>0</v>
      </c>
      <c r="J65" s="90">
        <v>0</v>
      </c>
      <c r="K65" s="106">
        <v>22487.280000000006</v>
      </c>
      <c r="L65" s="106">
        <v>13504.6</v>
      </c>
      <c r="M65" s="90">
        <v>8.8500000000000192</v>
      </c>
      <c r="N65" s="90">
        <v>13360.97</v>
      </c>
      <c r="O65" s="90">
        <v>24389.27</v>
      </c>
      <c r="P65" s="90">
        <v>10833.2</v>
      </c>
      <c r="Q65" s="90">
        <v>14788.68</v>
      </c>
      <c r="R65" s="90">
        <v>19113.269999999993</v>
      </c>
      <c r="S65" s="90">
        <v>6167.9000000000015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Z3706"/>
  <sheetViews>
    <sheetView showGridLines="0" topLeftCell="A2" zoomScale="70" zoomScaleNormal="70" workbookViewId="0">
      <pane xSplit="2" ySplit="1" topLeftCell="I3" activePane="bottomRight" state="frozen"/>
      <selection activeCell="A2" sqref="A2"/>
      <selection pane="topRight" activeCell="C2" sqref="C2"/>
      <selection pane="bottomLeft" activeCell="A3" sqref="A3"/>
      <selection pane="bottomRight" activeCell="S3233" sqref="S3233:S3267"/>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26">
      <c r="A1" s="29" t="s">
        <v>143</v>
      </c>
    </row>
    <row r="2" spans="1:26" ht="89.25">
      <c r="A2" s="6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26">
      <c r="A3" s="57" t="s">
        <v>78</v>
      </c>
      <c r="B3" s="5">
        <v>2022</v>
      </c>
      <c r="C3" s="31"/>
      <c r="D3" s="31"/>
      <c r="E3" s="31"/>
      <c r="F3" s="31"/>
      <c r="G3" s="31"/>
      <c r="H3" s="31"/>
      <c r="I3" s="31"/>
      <c r="J3" s="31"/>
      <c r="K3" s="31"/>
      <c r="L3" s="31"/>
      <c r="M3" s="31"/>
      <c r="N3" s="31"/>
      <c r="O3" s="31"/>
      <c r="P3" s="31"/>
      <c r="Q3" s="31"/>
      <c r="R3" s="54"/>
      <c r="S3" s="32">
        <v>15537.45</v>
      </c>
      <c r="T3" s="108"/>
      <c r="U3" s="108"/>
      <c r="V3" s="108"/>
      <c r="W3" s="108"/>
      <c r="X3" s="108"/>
      <c r="Y3" s="108"/>
      <c r="Z3" s="108"/>
    </row>
    <row r="4" spans="1:26">
      <c r="A4" s="33"/>
      <c r="B4" s="5">
        <v>2021</v>
      </c>
      <c r="C4" s="31"/>
      <c r="D4" s="31"/>
      <c r="E4" s="31"/>
      <c r="F4" s="31"/>
      <c r="G4" s="31"/>
      <c r="H4" s="31"/>
      <c r="I4" s="31"/>
      <c r="J4" s="31"/>
      <c r="K4" s="31"/>
      <c r="L4" s="31"/>
      <c r="M4" s="31"/>
      <c r="N4" s="31"/>
      <c r="O4" s="31"/>
      <c r="P4" s="31"/>
      <c r="Q4" s="31"/>
      <c r="R4" s="32">
        <v>13232.23797832572</v>
      </c>
      <c r="S4" s="32">
        <v>13232.23797832572</v>
      </c>
      <c r="T4" s="108"/>
      <c r="U4" s="108"/>
      <c r="V4" s="108"/>
      <c r="W4" s="108"/>
      <c r="X4" s="108"/>
      <c r="Y4" s="108"/>
      <c r="Z4" s="108"/>
    </row>
    <row r="5" spans="1:26">
      <c r="B5" s="5">
        <v>2020</v>
      </c>
      <c r="C5" s="31"/>
      <c r="D5" s="31"/>
      <c r="E5" s="31"/>
      <c r="F5" s="31"/>
      <c r="G5" s="31"/>
      <c r="H5" s="31"/>
      <c r="I5" s="31"/>
      <c r="J5" s="31"/>
      <c r="K5" s="31"/>
      <c r="L5" s="31"/>
      <c r="M5" s="31"/>
      <c r="N5" s="31"/>
      <c r="O5" s="31"/>
      <c r="P5" s="31"/>
      <c r="Q5" s="32">
        <v>17335.930000000004</v>
      </c>
      <c r="R5" s="32">
        <v>17335.930000000004</v>
      </c>
      <c r="S5" s="32">
        <v>17335.930000000004</v>
      </c>
      <c r="T5" s="108"/>
      <c r="U5" s="108"/>
      <c r="V5" s="108"/>
      <c r="W5" s="108"/>
      <c r="X5" s="108"/>
      <c r="Y5" s="108"/>
      <c r="Z5" s="108"/>
    </row>
    <row r="6" spans="1:26">
      <c r="B6" s="5">
        <v>2019</v>
      </c>
      <c r="C6" s="31"/>
      <c r="D6" s="31"/>
      <c r="E6" s="31"/>
      <c r="F6" s="31"/>
      <c r="G6" s="31"/>
      <c r="H6" s="31"/>
      <c r="I6" s="31"/>
      <c r="J6" s="31"/>
      <c r="K6" s="31"/>
      <c r="L6" s="31"/>
      <c r="M6" s="31"/>
      <c r="N6" s="31"/>
      <c r="O6" s="31"/>
      <c r="P6" s="32">
        <v>31812.680393324103</v>
      </c>
      <c r="Q6" s="32">
        <v>31812.680393324103</v>
      </c>
      <c r="R6" s="32">
        <v>31812.680393324103</v>
      </c>
      <c r="S6" s="32">
        <v>31812.680393324103</v>
      </c>
      <c r="T6" s="108"/>
      <c r="U6" s="108"/>
      <c r="V6" s="108"/>
      <c r="W6" s="108"/>
      <c r="X6" s="108"/>
      <c r="Y6" s="108"/>
      <c r="Z6" s="108"/>
    </row>
    <row r="7" spans="1:26">
      <c r="B7" s="5">
        <v>2018</v>
      </c>
      <c r="C7" s="31"/>
      <c r="D7" s="31"/>
      <c r="E7" s="31"/>
      <c r="F7" s="31"/>
      <c r="G7" s="31"/>
      <c r="H7" s="31"/>
      <c r="I7" s="31"/>
      <c r="J7" s="31"/>
      <c r="K7" s="31"/>
      <c r="L7" s="31"/>
      <c r="M7" s="31"/>
      <c r="N7" s="31"/>
      <c r="O7" s="32">
        <v>60291.200703301503</v>
      </c>
      <c r="P7" s="32">
        <v>60291.200703301503</v>
      </c>
      <c r="Q7" s="32">
        <v>60291.200703301503</v>
      </c>
      <c r="R7" s="32">
        <v>60291.200703301503</v>
      </c>
      <c r="S7" s="32">
        <v>60291.200703301503</v>
      </c>
      <c r="T7" s="108"/>
      <c r="U7" s="108"/>
      <c r="V7" s="108"/>
      <c r="W7" s="108"/>
      <c r="X7" s="108"/>
      <c r="Y7" s="108"/>
      <c r="Z7" s="108"/>
    </row>
    <row r="8" spans="1:26">
      <c r="B8" s="5">
        <v>2017</v>
      </c>
      <c r="C8" s="31"/>
      <c r="D8" s="31"/>
      <c r="E8" s="31"/>
      <c r="F8" s="31"/>
      <c r="G8" s="31"/>
      <c r="H8" s="31"/>
      <c r="I8" s="31"/>
      <c r="J8" s="31"/>
      <c r="K8" s="31"/>
      <c r="L8" s="31"/>
      <c r="M8" s="31"/>
      <c r="N8" s="32">
        <v>22054.489999999998</v>
      </c>
      <c r="O8" s="32">
        <v>22054.489999999998</v>
      </c>
      <c r="P8" s="32">
        <v>22000.739999999998</v>
      </c>
      <c r="Q8" s="32">
        <v>22000.739999999998</v>
      </c>
      <c r="R8" s="32">
        <v>22000.739999999998</v>
      </c>
      <c r="S8" s="32">
        <v>22000.739999999998</v>
      </c>
      <c r="T8" s="108"/>
      <c r="U8" s="108"/>
      <c r="V8" s="108"/>
      <c r="W8" s="108"/>
      <c r="X8" s="108"/>
      <c r="Y8" s="108"/>
      <c r="Z8" s="108"/>
    </row>
    <row r="9" spans="1:26">
      <c r="B9" s="5">
        <v>2016</v>
      </c>
      <c r="C9" s="31"/>
      <c r="D9" s="31"/>
      <c r="E9" s="31"/>
      <c r="F9" s="31"/>
      <c r="G9" s="31"/>
      <c r="H9" s="31"/>
      <c r="I9" s="31"/>
      <c r="J9" s="31"/>
      <c r="K9" s="31"/>
      <c r="L9" s="31"/>
      <c r="M9" s="32">
        <v>3038.4299999999994</v>
      </c>
      <c r="N9" s="32">
        <v>3038.4299999999994</v>
      </c>
      <c r="O9" s="32">
        <v>3038.4299999999994</v>
      </c>
      <c r="P9" s="32">
        <v>3038.4299999999994</v>
      </c>
      <c r="Q9" s="32">
        <v>3038.4299999999994</v>
      </c>
      <c r="R9" s="32">
        <v>3038.4299999999994</v>
      </c>
      <c r="S9" s="32">
        <v>3038.4299999999994</v>
      </c>
      <c r="T9" s="108"/>
      <c r="U9" s="108"/>
      <c r="V9" s="108"/>
      <c r="W9" s="108"/>
      <c r="X9" s="108"/>
      <c r="Y9" s="108"/>
      <c r="Z9" s="108"/>
    </row>
    <row r="10" spans="1:26">
      <c r="B10" s="5">
        <v>2015</v>
      </c>
      <c r="C10" s="31"/>
      <c r="D10" s="31"/>
      <c r="E10" s="31"/>
      <c r="F10" s="31"/>
      <c r="G10" s="31"/>
      <c r="H10" s="31"/>
      <c r="I10" s="31"/>
      <c r="J10" s="31"/>
      <c r="K10" s="31"/>
      <c r="L10" s="32">
        <v>22730.61</v>
      </c>
      <c r="M10" s="32">
        <v>22730.61</v>
      </c>
      <c r="N10" s="32">
        <v>22730.61</v>
      </c>
      <c r="O10" s="32">
        <v>22730.61</v>
      </c>
      <c r="P10" s="32">
        <v>22730.61</v>
      </c>
      <c r="Q10" s="32">
        <v>22730.61</v>
      </c>
      <c r="R10" s="32">
        <v>22730.61</v>
      </c>
      <c r="S10" s="32">
        <v>22730.61</v>
      </c>
      <c r="T10" s="108"/>
      <c r="U10" s="108"/>
      <c r="V10" s="108"/>
      <c r="W10" s="108"/>
      <c r="X10" s="108"/>
      <c r="Y10" s="108"/>
      <c r="Z10" s="108"/>
    </row>
    <row r="11" spans="1:26">
      <c r="B11" s="5">
        <v>2014</v>
      </c>
      <c r="C11" s="31"/>
      <c r="D11" s="31"/>
      <c r="E11" s="31"/>
      <c r="F11" s="31"/>
      <c r="G11" s="31"/>
      <c r="H11" s="31"/>
      <c r="I11" s="31"/>
      <c r="J11" s="31"/>
      <c r="K11" s="32">
        <v>954.07</v>
      </c>
      <c r="L11" s="32">
        <v>954.07</v>
      </c>
      <c r="M11" s="32">
        <v>954.07</v>
      </c>
      <c r="N11" s="32">
        <v>954.07</v>
      </c>
      <c r="O11" s="32">
        <v>954.07</v>
      </c>
      <c r="P11" s="32">
        <v>954.07</v>
      </c>
      <c r="Q11" s="32">
        <v>954.07</v>
      </c>
      <c r="R11" s="32">
        <v>954.07</v>
      </c>
      <c r="S11" s="32">
        <v>954.07</v>
      </c>
      <c r="T11" s="108"/>
      <c r="U11" s="108"/>
      <c r="V11" s="108"/>
      <c r="W11" s="108"/>
      <c r="X11" s="108"/>
      <c r="Y11" s="108"/>
      <c r="Z11" s="108"/>
    </row>
    <row r="12" spans="1:26">
      <c r="B12" s="5">
        <v>2013</v>
      </c>
      <c r="C12" s="31"/>
      <c r="D12" s="31"/>
      <c r="E12" s="31"/>
      <c r="F12" s="31"/>
      <c r="G12" s="31"/>
      <c r="H12" s="31"/>
      <c r="I12" s="31"/>
      <c r="J12" s="32">
        <v>8517.57</v>
      </c>
      <c r="K12" s="32">
        <v>8517.57</v>
      </c>
      <c r="L12" s="32">
        <v>8517.57</v>
      </c>
      <c r="M12" s="32">
        <v>8517.57</v>
      </c>
      <c r="N12" s="32">
        <v>8517.57</v>
      </c>
      <c r="O12" s="32">
        <v>8517.57</v>
      </c>
      <c r="P12" s="32">
        <v>8517.57</v>
      </c>
      <c r="Q12" s="32">
        <v>8517.57</v>
      </c>
      <c r="R12" s="32">
        <v>8517.57</v>
      </c>
      <c r="S12" s="32">
        <v>8517.57</v>
      </c>
      <c r="T12" s="108"/>
      <c r="U12" s="108"/>
      <c r="V12" s="108"/>
      <c r="W12" s="108"/>
      <c r="X12" s="108"/>
      <c r="Y12" s="108"/>
      <c r="Z12" s="108"/>
    </row>
    <row r="13" spans="1:26">
      <c r="B13" s="5">
        <v>2012</v>
      </c>
      <c r="C13" s="31"/>
      <c r="D13" s="31"/>
      <c r="E13" s="31"/>
      <c r="F13" s="31"/>
      <c r="G13" s="31"/>
      <c r="H13" s="31"/>
      <c r="I13" s="32">
        <v>10634.46</v>
      </c>
      <c r="J13" s="32">
        <v>10634.46</v>
      </c>
      <c r="K13" s="32">
        <v>10634.46</v>
      </c>
      <c r="L13" s="32">
        <v>10634.46</v>
      </c>
      <c r="M13" s="32">
        <v>10634.46</v>
      </c>
      <c r="N13" s="32">
        <v>10634.46</v>
      </c>
      <c r="O13" s="32">
        <v>10634.46</v>
      </c>
      <c r="P13" s="32">
        <v>10634.46</v>
      </c>
      <c r="Q13" s="32">
        <v>10634.46</v>
      </c>
      <c r="R13" s="32">
        <v>10634.46</v>
      </c>
      <c r="S13" s="32">
        <v>10634.46</v>
      </c>
      <c r="T13" s="108"/>
      <c r="U13" s="108"/>
      <c r="V13" s="108"/>
      <c r="W13" s="108"/>
      <c r="X13" s="108"/>
      <c r="Y13" s="108"/>
      <c r="Z13" s="108"/>
    </row>
    <row r="14" spans="1:26">
      <c r="B14" s="5">
        <v>2011</v>
      </c>
      <c r="C14" s="31"/>
      <c r="D14" s="31"/>
      <c r="E14" s="31"/>
      <c r="F14" s="31"/>
      <c r="G14" s="31"/>
      <c r="H14" s="32">
        <v>7268.09</v>
      </c>
      <c r="I14" s="32">
        <v>7268.09</v>
      </c>
      <c r="J14" s="32">
        <v>7268.09</v>
      </c>
      <c r="K14" s="32">
        <v>7268.09</v>
      </c>
      <c r="L14" s="32">
        <v>7268.09</v>
      </c>
      <c r="M14" s="32">
        <v>7268.09</v>
      </c>
      <c r="N14" s="32">
        <v>7268.09</v>
      </c>
      <c r="O14" s="32">
        <v>7268.09</v>
      </c>
      <c r="P14" s="32">
        <v>7268.09</v>
      </c>
      <c r="Q14" s="32">
        <v>7268.09</v>
      </c>
      <c r="R14" s="32">
        <v>7268.09</v>
      </c>
      <c r="S14" s="32">
        <v>7268.09</v>
      </c>
      <c r="T14" s="108"/>
      <c r="U14" s="108"/>
      <c r="V14" s="108"/>
      <c r="W14" s="108"/>
      <c r="X14" s="108"/>
      <c r="Y14" s="108"/>
      <c r="Z14" s="108"/>
    </row>
    <row r="15" spans="1:26">
      <c r="B15" s="5">
        <v>2010</v>
      </c>
      <c r="C15" s="31"/>
      <c r="D15" s="31"/>
      <c r="E15" s="31"/>
      <c r="F15" s="31"/>
      <c r="G15" s="32">
        <v>3752.98</v>
      </c>
      <c r="H15" s="32">
        <v>3752.98</v>
      </c>
      <c r="I15" s="32">
        <v>3752.98</v>
      </c>
      <c r="J15" s="32">
        <v>3752.98</v>
      </c>
      <c r="K15" s="32">
        <v>3752.98</v>
      </c>
      <c r="L15" s="32">
        <v>3752.98</v>
      </c>
      <c r="M15" s="32">
        <v>3752.98</v>
      </c>
      <c r="N15" s="32">
        <v>3752.98</v>
      </c>
      <c r="O15" s="32">
        <v>3752.98</v>
      </c>
      <c r="P15" s="32">
        <v>3752.98</v>
      </c>
      <c r="Q15" s="32">
        <v>3752.98</v>
      </c>
      <c r="R15" s="32">
        <v>3752.98</v>
      </c>
      <c r="S15" s="32">
        <v>3752.98</v>
      </c>
      <c r="T15" s="108"/>
      <c r="U15" s="108"/>
      <c r="V15" s="108"/>
      <c r="W15" s="108"/>
      <c r="X15" s="108"/>
      <c r="Y15" s="108"/>
      <c r="Z15" s="108"/>
    </row>
    <row r="16" spans="1:26">
      <c r="B16" s="5">
        <v>2009</v>
      </c>
      <c r="C16" s="31"/>
      <c r="D16" s="31"/>
      <c r="E16" s="31"/>
      <c r="F16" s="32">
        <v>6886.4461182452278</v>
      </c>
      <c r="G16" s="32">
        <v>6886.4461182452278</v>
      </c>
      <c r="H16" s="32">
        <v>6886.4461182452278</v>
      </c>
      <c r="I16" s="32">
        <v>6886.4461182452278</v>
      </c>
      <c r="J16" s="32">
        <v>6886.4461182452278</v>
      </c>
      <c r="K16" s="32">
        <v>6886.4461182452278</v>
      </c>
      <c r="L16" s="32">
        <v>6886.4461182452278</v>
      </c>
      <c r="M16" s="32">
        <v>6886.4461182452278</v>
      </c>
      <c r="N16" s="32">
        <v>6886.4461182452278</v>
      </c>
      <c r="O16" s="32">
        <v>6886.4461182452278</v>
      </c>
      <c r="P16" s="32">
        <v>6886.4461182452278</v>
      </c>
      <c r="Q16" s="32">
        <v>6886.4461182452278</v>
      </c>
      <c r="R16" s="32">
        <v>6886.4461182452278</v>
      </c>
      <c r="S16" s="32">
        <v>6886.4461182452278</v>
      </c>
      <c r="T16" s="108"/>
      <c r="U16" s="108"/>
      <c r="V16" s="108"/>
      <c r="W16" s="108"/>
      <c r="X16" s="108"/>
      <c r="Y16" s="108"/>
      <c r="Z16" s="108"/>
    </row>
    <row r="17" spans="2:26">
      <c r="B17" s="5">
        <v>2008</v>
      </c>
      <c r="C17" s="31"/>
      <c r="D17" s="31"/>
      <c r="E17" s="32">
        <v>4142.8799999999992</v>
      </c>
      <c r="F17" s="32">
        <v>4142.8799999999992</v>
      </c>
      <c r="G17" s="32">
        <v>4142.8799999999992</v>
      </c>
      <c r="H17" s="32">
        <v>4142.8799999999992</v>
      </c>
      <c r="I17" s="32">
        <v>4142.8799999999992</v>
      </c>
      <c r="J17" s="32">
        <v>4142.8799999999992</v>
      </c>
      <c r="K17" s="32">
        <v>4142.8799999999992</v>
      </c>
      <c r="L17" s="32">
        <v>4142.8799999999992</v>
      </c>
      <c r="M17" s="32">
        <v>4142.8799999999992</v>
      </c>
      <c r="N17" s="32">
        <v>4142.8799999999992</v>
      </c>
      <c r="O17" s="32">
        <v>4142.8799999999992</v>
      </c>
      <c r="P17" s="32">
        <v>4142.8799999999992</v>
      </c>
      <c r="Q17" s="32">
        <v>4142.8799999999992</v>
      </c>
      <c r="R17" s="32">
        <v>4142.8799999999992</v>
      </c>
      <c r="S17" s="32">
        <v>4142.8799999999992</v>
      </c>
      <c r="T17" s="108"/>
      <c r="U17" s="108"/>
      <c r="V17" s="108"/>
      <c r="W17" s="108"/>
      <c r="X17" s="108"/>
      <c r="Y17" s="108"/>
      <c r="Z17" s="108"/>
    </row>
    <row r="18" spans="2:26">
      <c r="B18" s="5">
        <v>2007</v>
      </c>
      <c r="C18" s="31"/>
      <c r="D18" s="32">
        <v>3667.4825438484195</v>
      </c>
      <c r="E18" s="32">
        <v>3667.4825438484195</v>
      </c>
      <c r="F18" s="32">
        <v>3667.4825438484195</v>
      </c>
      <c r="G18" s="32">
        <v>3667.4825438484195</v>
      </c>
      <c r="H18" s="32">
        <v>3667.4825438484195</v>
      </c>
      <c r="I18" s="32">
        <v>3667.4825438484195</v>
      </c>
      <c r="J18" s="32">
        <v>3667.4825438484195</v>
      </c>
      <c r="K18" s="32">
        <v>3667.4825438484195</v>
      </c>
      <c r="L18" s="32">
        <v>3667.4825438484195</v>
      </c>
      <c r="M18" s="32">
        <v>3667.4825438484195</v>
      </c>
      <c r="N18" s="32">
        <v>3667.4825438484195</v>
      </c>
      <c r="O18" s="32">
        <v>3667.4825438484195</v>
      </c>
      <c r="P18" s="32">
        <v>3667.4825438484195</v>
      </c>
      <c r="Q18" s="32">
        <v>3667.4825438484195</v>
      </c>
      <c r="R18" s="32">
        <v>3667.4825438484195</v>
      </c>
      <c r="S18" s="32">
        <v>3667.4825438484195</v>
      </c>
      <c r="T18" s="108"/>
      <c r="U18" s="108"/>
      <c r="V18" s="108"/>
      <c r="W18" s="108"/>
      <c r="X18" s="108"/>
      <c r="Y18" s="108"/>
      <c r="Z18" s="108"/>
    </row>
    <row r="19" spans="2:26">
      <c r="B19" s="5">
        <v>2006</v>
      </c>
      <c r="C19" s="32">
        <v>2077.0210300068761</v>
      </c>
      <c r="D19" s="32">
        <v>2077.0210300068761</v>
      </c>
      <c r="E19" s="32">
        <v>2077.0210300068761</v>
      </c>
      <c r="F19" s="32">
        <v>2077.0210300068761</v>
      </c>
      <c r="G19" s="32">
        <v>2077.0210300068761</v>
      </c>
      <c r="H19" s="32">
        <v>2077.0210300068761</v>
      </c>
      <c r="I19" s="32">
        <v>2077.0210300068761</v>
      </c>
      <c r="J19" s="32">
        <v>2077.0210300068761</v>
      </c>
      <c r="K19" s="32">
        <v>2077.0210300068761</v>
      </c>
      <c r="L19" s="32">
        <v>2077.0210300068761</v>
      </c>
      <c r="M19" s="32">
        <v>2077.0210300068761</v>
      </c>
      <c r="N19" s="32">
        <v>2077.0210300068761</v>
      </c>
      <c r="O19" s="32">
        <v>2077.0210300068761</v>
      </c>
      <c r="P19" s="32">
        <v>2077.0210300068761</v>
      </c>
      <c r="Q19" s="32">
        <v>2077.0210300068761</v>
      </c>
      <c r="R19" s="32">
        <v>2077.0210300068761</v>
      </c>
      <c r="S19" s="32">
        <v>2077.0210300068761</v>
      </c>
      <c r="T19" s="108"/>
      <c r="U19" s="108"/>
      <c r="V19" s="108"/>
      <c r="W19" s="108"/>
      <c r="X19" s="108"/>
      <c r="Y19" s="108"/>
      <c r="Z19" s="108"/>
    </row>
    <row r="20" spans="2:26">
      <c r="B20" s="5">
        <v>2005</v>
      </c>
      <c r="C20" s="32">
        <v>78.336678214792002</v>
      </c>
      <c r="D20" s="32">
        <v>78.336678214792002</v>
      </c>
      <c r="E20" s="32">
        <v>78.336678214792002</v>
      </c>
      <c r="F20" s="32">
        <v>78.336678214792002</v>
      </c>
      <c r="G20" s="32">
        <v>78.336678214792002</v>
      </c>
      <c r="H20" s="32">
        <v>78.336678214792002</v>
      </c>
      <c r="I20" s="32">
        <v>78.336678214792002</v>
      </c>
      <c r="J20" s="32">
        <v>78.336678214792002</v>
      </c>
      <c r="K20" s="32">
        <v>78.336678214792002</v>
      </c>
      <c r="L20" s="32">
        <v>78.336678214792002</v>
      </c>
      <c r="M20" s="32">
        <v>78.336678214792002</v>
      </c>
      <c r="N20" s="32">
        <v>78.336678214792002</v>
      </c>
      <c r="O20" s="32">
        <v>78.336678214792002</v>
      </c>
      <c r="P20" s="32">
        <v>78.336678214792002</v>
      </c>
      <c r="Q20" s="32">
        <v>78.336678214792002</v>
      </c>
      <c r="R20" s="32">
        <v>78.336678214792002</v>
      </c>
      <c r="S20" s="32">
        <v>78.336678214792002</v>
      </c>
      <c r="T20" s="108"/>
      <c r="U20" s="108"/>
      <c r="V20" s="108"/>
      <c r="W20" s="108"/>
      <c r="X20" s="108"/>
      <c r="Y20" s="108"/>
      <c r="Z20" s="108"/>
    </row>
    <row r="21" spans="2:26">
      <c r="B21" s="5">
        <v>2004</v>
      </c>
      <c r="C21" s="32">
        <v>1625.2910706645</v>
      </c>
      <c r="D21" s="32">
        <v>1625.2910706645</v>
      </c>
      <c r="E21" s="32">
        <v>1625.2910706645</v>
      </c>
      <c r="F21" s="32">
        <v>1625.2910706645</v>
      </c>
      <c r="G21" s="32">
        <v>1625.2910706645</v>
      </c>
      <c r="H21" s="32">
        <v>1625.2910706645</v>
      </c>
      <c r="I21" s="32">
        <v>1625.2910706645</v>
      </c>
      <c r="J21" s="32">
        <v>1625.2910706645</v>
      </c>
      <c r="K21" s="32">
        <v>1625.2910706645</v>
      </c>
      <c r="L21" s="32">
        <v>1625.2910706645</v>
      </c>
      <c r="M21" s="32">
        <v>1625.2910706645</v>
      </c>
      <c r="N21" s="32">
        <v>1625.2910706645</v>
      </c>
      <c r="O21" s="32">
        <v>1625.2910706645</v>
      </c>
      <c r="P21" s="32">
        <v>1625.2910706645</v>
      </c>
      <c r="Q21" s="32">
        <v>1625.2910706645</v>
      </c>
      <c r="R21" s="32">
        <v>1625.2910706645</v>
      </c>
      <c r="S21" s="32">
        <v>1625.2910706645</v>
      </c>
      <c r="T21" s="108"/>
      <c r="U21" s="108"/>
      <c r="V21" s="108"/>
      <c r="W21" s="108"/>
      <c r="X21" s="108"/>
      <c r="Y21" s="108"/>
      <c r="Z21" s="108"/>
    </row>
    <row r="22" spans="2:26">
      <c r="B22" s="5">
        <v>2003</v>
      </c>
      <c r="C22" s="32">
        <v>653.9</v>
      </c>
      <c r="D22" s="32">
        <v>653.9</v>
      </c>
      <c r="E22" s="32">
        <v>653.9</v>
      </c>
      <c r="F22" s="32">
        <v>653.9</v>
      </c>
      <c r="G22" s="32">
        <v>653.9</v>
      </c>
      <c r="H22" s="32">
        <v>653.9</v>
      </c>
      <c r="I22" s="32">
        <v>653.9</v>
      </c>
      <c r="J22" s="32">
        <v>653.9</v>
      </c>
      <c r="K22" s="32">
        <v>653.9</v>
      </c>
      <c r="L22" s="32">
        <v>653.9</v>
      </c>
      <c r="M22" s="32">
        <v>653.9</v>
      </c>
      <c r="N22" s="32">
        <v>653.9</v>
      </c>
      <c r="O22" s="32">
        <v>653.9</v>
      </c>
      <c r="P22" s="32">
        <v>653.9</v>
      </c>
      <c r="Q22" s="32">
        <v>653.9</v>
      </c>
      <c r="R22" s="32">
        <v>653.9</v>
      </c>
      <c r="S22" s="32">
        <v>653.9</v>
      </c>
      <c r="T22" s="108"/>
      <c r="U22" s="108"/>
      <c r="V22" s="108"/>
      <c r="W22" s="108"/>
      <c r="X22" s="108"/>
      <c r="Y22" s="108"/>
      <c r="Z22" s="108"/>
    </row>
    <row r="23" spans="2:26">
      <c r="B23" s="5">
        <v>2002</v>
      </c>
      <c r="C23" s="32">
        <v>460.32024930567997</v>
      </c>
      <c r="D23" s="32">
        <v>460.32024930567997</v>
      </c>
      <c r="E23" s="32">
        <v>460.32024930567997</v>
      </c>
      <c r="F23" s="32">
        <v>460.32024930567997</v>
      </c>
      <c r="G23" s="32">
        <v>460.32024930568002</v>
      </c>
      <c r="H23" s="32">
        <v>207.97</v>
      </c>
      <c r="I23" s="32">
        <v>207.97</v>
      </c>
      <c r="J23" s="32">
        <v>207.97</v>
      </c>
      <c r="K23" s="32">
        <v>207.97</v>
      </c>
      <c r="L23" s="32">
        <v>207.97</v>
      </c>
      <c r="M23" s="32">
        <v>207.97</v>
      </c>
      <c r="N23" s="32">
        <v>207.97</v>
      </c>
      <c r="O23" s="32">
        <v>207.97</v>
      </c>
      <c r="P23" s="32">
        <v>207.97</v>
      </c>
      <c r="Q23" s="32">
        <v>207.97</v>
      </c>
      <c r="R23" s="32">
        <v>207.97</v>
      </c>
      <c r="S23" s="32">
        <v>207.97</v>
      </c>
      <c r="T23" s="108"/>
      <c r="U23" s="108"/>
      <c r="V23" s="108"/>
      <c r="W23" s="108"/>
      <c r="X23" s="108"/>
      <c r="Y23" s="108"/>
      <c r="Z23" s="108"/>
    </row>
    <row r="24" spans="2:26">
      <c r="B24" s="5">
        <v>2001</v>
      </c>
      <c r="C24" s="32">
        <v>3367.24</v>
      </c>
      <c r="D24" s="32">
        <v>3367.24</v>
      </c>
      <c r="E24" s="32">
        <v>3367.24</v>
      </c>
      <c r="F24" s="32">
        <v>3367.24</v>
      </c>
      <c r="G24" s="32">
        <v>3367.24</v>
      </c>
      <c r="H24" s="32">
        <v>3367.24</v>
      </c>
      <c r="I24" s="32">
        <v>3367.24</v>
      </c>
      <c r="J24" s="32">
        <v>3367.24</v>
      </c>
      <c r="K24" s="32">
        <v>3367.24</v>
      </c>
      <c r="L24" s="32">
        <v>3367.24</v>
      </c>
      <c r="M24" s="32">
        <v>3367.24</v>
      </c>
      <c r="N24" s="32">
        <v>3367.24</v>
      </c>
      <c r="O24" s="32">
        <v>3367.24</v>
      </c>
      <c r="P24" s="32">
        <v>3367.24</v>
      </c>
      <c r="Q24" s="32">
        <v>3367.24</v>
      </c>
      <c r="R24" s="32">
        <v>3367.24</v>
      </c>
      <c r="S24" s="32">
        <v>3367.24</v>
      </c>
      <c r="T24" s="108"/>
      <c r="U24" s="108"/>
      <c r="V24" s="108"/>
      <c r="W24" s="108"/>
      <c r="X24" s="108"/>
      <c r="Y24" s="108"/>
      <c r="Z24" s="108"/>
    </row>
    <row r="25" spans="2:26">
      <c r="B25" s="5">
        <v>2000</v>
      </c>
      <c r="C25" s="32">
        <v>7071.06</v>
      </c>
      <c r="D25" s="32">
        <v>7071.06</v>
      </c>
      <c r="E25" s="32">
        <v>7071.06</v>
      </c>
      <c r="F25" s="32">
        <v>7071.06</v>
      </c>
      <c r="G25" s="32">
        <v>7071.06</v>
      </c>
      <c r="H25" s="32">
        <v>7071.06</v>
      </c>
      <c r="I25" s="32">
        <v>7071.06</v>
      </c>
      <c r="J25" s="32">
        <v>7071.06</v>
      </c>
      <c r="K25" s="32">
        <v>7071.06</v>
      </c>
      <c r="L25" s="32">
        <v>7071.06</v>
      </c>
      <c r="M25" s="32">
        <v>7071.06</v>
      </c>
      <c r="N25" s="32">
        <v>7071.06</v>
      </c>
      <c r="O25" s="32">
        <v>7071.06</v>
      </c>
      <c r="P25" s="32">
        <v>7071.06</v>
      </c>
      <c r="Q25" s="32">
        <v>7071.06</v>
      </c>
      <c r="R25" s="32">
        <v>7071.06</v>
      </c>
      <c r="S25" s="32">
        <v>7071.06</v>
      </c>
      <c r="T25" s="108"/>
      <c r="U25" s="108"/>
      <c r="V25" s="108"/>
      <c r="W25" s="108"/>
      <c r="X25" s="108"/>
      <c r="Y25" s="108"/>
      <c r="Z25" s="108"/>
    </row>
    <row r="26" spans="2:26">
      <c r="B26" s="5">
        <v>1999</v>
      </c>
      <c r="C26" s="32">
        <v>12235.04</v>
      </c>
      <c r="D26" s="32">
        <v>12235.04</v>
      </c>
      <c r="E26" s="32">
        <v>12235.04</v>
      </c>
      <c r="F26" s="32">
        <v>12235.04</v>
      </c>
      <c r="G26" s="32">
        <v>12235.04</v>
      </c>
      <c r="H26" s="32">
        <v>12235.04</v>
      </c>
      <c r="I26" s="32">
        <v>12235.04</v>
      </c>
      <c r="J26" s="32">
        <v>12235.04</v>
      </c>
      <c r="K26" s="32">
        <v>12235.04</v>
      </c>
      <c r="L26" s="32">
        <v>12235.04</v>
      </c>
      <c r="M26" s="32">
        <v>12235.04</v>
      </c>
      <c r="N26" s="32">
        <v>12235.04</v>
      </c>
      <c r="O26" s="32">
        <v>12235.04</v>
      </c>
      <c r="P26" s="32">
        <v>12235.04</v>
      </c>
      <c r="Q26" s="32">
        <v>12235.04</v>
      </c>
      <c r="R26" s="32">
        <v>12235.04</v>
      </c>
      <c r="S26" s="32">
        <v>12235.04</v>
      </c>
      <c r="T26" s="108"/>
      <c r="U26" s="108"/>
      <c r="V26" s="108"/>
      <c r="W26" s="108"/>
      <c r="X26" s="108"/>
      <c r="Y26" s="108"/>
      <c r="Z26" s="108"/>
    </row>
    <row r="27" spans="2:26">
      <c r="B27" s="5">
        <v>1998</v>
      </c>
      <c r="C27" s="32">
        <v>29.7</v>
      </c>
      <c r="D27" s="32">
        <v>29.7</v>
      </c>
      <c r="E27" s="32">
        <v>29.7</v>
      </c>
      <c r="F27" s="32">
        <v>29.7</v>
      </c>
      <c r="G27" s="32">
        <v>29.7</v>
      </c>
      <c r="H27" s="32">
        <v>29.7</v>
      </c>
      <c r="I27" s="32">
        <v>29.7</v>
      </c>
      <c r="J27" s="32">
        <v>29.7</v>
      </c>
      <c r="K27" s="32">
        <v>29.7</v>
      </c>
      <c r="L27" s="32">
        <v>29.7</v>
      </c>
      <c r="M27" s="32">
        <v>29.7</v>
      </c>
      <c r="N27" s="32">
        <v>29.7</v>
      </c>
      <c r="O27" s="32">
        <v>29.7</v>
      </c>
      <c r="P27" s="32">
        <v>29.7</v>
      </c>
      <c r="Q27" s="32">
        <v>29.7</v>
      </c>
      <c r="R27" s="32">
        <v>29.7</v>
      </c>
      <c r="S27" s="32">
        <v>29.7</v>
      </c>
      <c r="T27" s="108"/>
      <c r="U27" s="108"/>
      <c r="V27" s="108"/>
      <c r="W27" s="108"/>
      <c r="X27" s="108"/>
      <c r="Y27" s="108"/>
      <c r="Z27" s="108"/>
    </row>
    <row r="28" spans="2:26">
      <c r="B28" s="5">
        <v>1997</v>
      </c>
      <c r="C28" s="32">
        <v>6195.6200000000008</v>
      </c>
      <c r="D28" s="32">
        <v>6195.6200000000008</v>
      </c>
      <c r="E28" s="32">
        <v>6195.6200000000008</v>
      </c>
      <c r="F28" s="32">
        <v>6195.6200000000008</v>
      </c>
      <c r="G28" s="32">
        <v>6195.6200000000008</v>
      </c>
      <c r="H28" s="32">
        <v>6195.6200000000008</v>
      </c>
      <c r="I28" s="32">
        <v>6195.6200000000008</v>
      </c>
      <c r="J28" s="32">
        <v>6195.6200000000008</v>
      </c>
      <c r="K28" s="32">
        <v>6195.6200000000008</v>
      </c>
      <c r="L28" s="32">
        <v>6195.6200000000008</v>
      </c>
      <c r="M28" s="32">
        <v>6195.6200000000008</v>
      </c>
      <c r="N28" s="32">
        <v>6195.6200000000008</v>
      </c>
      <c r="O28" s="32">
        <v>6195.6200000000008</v>
      </c>
      <c r="P28" s="32">
        <v>6195.6200000000008</v>
      </c>
      <c r="Q28" s="32">
        <v>6195.6200000000008</v>
      </c>
      <c r="R28" s="32">
        <v>6195.6200000000008</v>
      </c>
      <c r="S28" s="32">
        <v>6195.6200000000008</v>
      </c>
      <c r="T28" s="108"/>
      <c r="U28" s="108"/>
      <c r="V28" s="108"/>
      <c r="W28" s="108"/>
      <c r="X28" s="108"/>
      <c r="Y28" s="108"/>
      <c r="Z28" s="108"/>
    </row>
    <row r="29" spans="2:26">
      <c r="B29" s="5">
        <v>1996</v>
      </c>
      <c r="C29" s="32">
        <v>146996.82</v>
      </c>
      <c r="D29" s="32">
        <v>146996.82</v>
      </c>
      <c r="E29" s="32">
        <v>144810.83000000002</v>
      </c>
      <c r="F29" s="32">
        <v>143249.78</v>
      </c>
      <c r="G29" s="32">
        <v>143249.78</v>
      </c>
      <c r="H29" s="32">
        <v>143249.78</v>
      </c>
      <c r="I29" s="32">
        <v>143249.78</v>
      </c>
      <c r="J29" s="32">
        <v>143249.78</v>
      </c>
      <c r="K29" s="32">
        <v>143249.78</v>
      </c>
      <c r="L29" s="32">
        <v>143249.78</v>
      </c>
      <c r="M29" s="32">
        <v>143249.78</v>
      </c>
      <c r="N29" s="32">
        <v>139265.49</v>
      </c>
      <c r="O29" s="32">
        <v>139265.49</v>
      </c>
      <c r="P29" s="32">
        <v>139265.49</v>
      </c>
      <c r="Q29" s="32">
        <v>139265.49</v>
      </c>
      <c r="R29" s="32">
        <v>139265.49</v>
      </c>
      <c r="S29" s="32">
        <v>139265.49</v>
      </c>
      <c r="T29" s="108"/>
      <c r="U29" s="108"/>
      <c r="V29" s="108"/>
      <c r="W29" s="108"/>
      <c r="X29" s="108"/>
      <c r="Y29" s="108"/>
      <c r="Z29" s="108"/>
    </row>
    <row r="30" spans="2:26">
      <c r="B30" s="5">
        <v>1995</v>
      </c>
      <c r="C30" s="32">
        <v>8143.5818009029799</v>
      </c>
      <c r="D30" s="32">
        <v>8143.5818009029799</v>
      </c>
      <c r="E30" s="32">
        <v>8143.5818009029799</v>
      </c>
      <c r="F30" s="32">
        <v>5734.5318009029761</v>
      </c>
      <c r="G30" s="32">
        <v>5734.5318009029761</v>
      </c>
      <c r="H30" s="32">
        <v>5734.5318009029761</v>
      </c>
      <c r="I30" s="32">
        <v>5734.5318009029761</v>
      </c>
      <c r="J30" s="32">
        <v>5734.5318009029761</v>
      </c>
      <c r="K30" s="32">
        <v>5734.5318009029761</v>
      </c>
      <c r="L30" s="32">
        <v>5734.5318009029761</v>
      </c>
      <c r="M30" s="32">
        <v>5734.5318009029761</v>
      </c>
      <c r="N30" s="32">
        <v>5734.5318009029761</v>
      </c>
      <c r="O30" s="32">
        <v>5734.5318009029761</v>
      </c>
      <c r="P30" s="32">
        <v>5734.5318009029761</v>
      </c>
      <c r="Q30" s="32">
        <v>5734.5318009029761</v>
      </c>
      <c r="R30" s="32">
        <v>5734.5318009029761</v>
      </c>
      <c r="S30" s="32">
        <v>5734.5318009029761</v>
      </c>
      <c r="T30" s="108"/>
      <c r="U30" s="108"/>
      <c r="V30" s="108"/>
      <c r="W30" s="108"/>
      <c r="X30" s="108"/>
      <c r="Y30" s="108"/>
      <c r="Z30" s="108"/>
    </row>
    <row r="31" spans="2:26">
      <c r="B31" s="5">
        <v>1994</v>
      </c>
      <c r="C31" s="32">
        <v>47710.343003516449</v>
      </c>
      <c r="D31" s="32">
        <v>47710.343003516449</v>
      </c>
      <c r="E31" s="32">
        <v>47710.343003516449</v>
      </c>
      <c r="F31" s="32">
        <v>47710.343003516449</v>
      </c>
      <c r="G31" s="32">
        <v>47710.343003516449</v>
      </c>
      <c r="H31" s="32">
        <v>47710.343003516449</v>
      </c>
      <c r="I31" s="32">
        <v>47710.343003516449</v>
      </c>
      <c r="J31" s="32">
        <v>47710.343003516449</v>
      </c>
      <c r="K31" s="32">
        <v>47710.343003516449</v>
      </c>
      <c r="L31" s="32">
        <v>47710.343003516449</v>
      </c>
      <c r="M31" s="32">
        <v>47710.343003516449</v>
      </c>
      <c r="N31" s="32">
        <v>47710.343003516449</v>
      </c>
      <c r="O31" s="32">
        <v>47710.343003516449</v>
      </c>
      <c r="P31" s="32">
        <v>47710.343003516449</v>
      </c>
      <c r="Q31" s="32">
        <v>47710.343003516449</v>
      </c>
      <c r="R31" s="32">
        <v>47710.343003516449</v>
      </c>
      <c r="S31" s="32">
        <v>47710.343003516449</v>
      </c>
      <c r="T31" s="108"/>
      <c r="U31" s="108"/>
      <c r="V31" s="108"/>
      <c r="W31" s="108"/>
      <c r="X31" s="108"/>
      <c r="Y31" s="108"/>
      <c r="Z31" s="108"/>
    </row>
    <row r="32" spans="2:26">
      <c r="B32" s="5">
        <v>1993</v>
      </c>
      <c r="C32" s="32">
        <v>30671.364409851099</v>
      </c>
      <c r="D32" s="32">
        <v>29268.196867443457</v>
      </c>
      <c r="E32" s="32">
        <v>29268.196867443457</v>
      </c>
      <c r="F32" s="32">
        <v>28387.346682198076</v>
      </c>
      <c r="G32" s="32">
        <v>28387.346682198076</v>
      </c>
      <c r="H32" s="32">
        <v>28387.346682198076</v>
      </c>
      <c r="I32" s="32">
        <v>28387.346682198076</v>
      </c>
      <c r="J32" s="32">
        <v>28387.346682198076</v>
      </c>
      <c r="K32" s="32">
        <v>28387.346682198076</v>
      </c>
      <c r="L32" s="32">
        <v>28387.346682198076</v>
      </c>
      <c r="M32" s="32">
        <v>28387.346682198076</v>
      </c>
      <c r="N32" s="32">
        <v>28387.346682198076</v>
      </c>
      <c r="O32" s="32">
        <v>28387.346682198076</v>
      </c>
      <c r="P32" s="32">
        <v>28387.346682198076</v>
      </c>
      <c r="Q32" s="32">
        <v>28387.346682198076</v>
      </c>
      <c r="R32" s="32">
        <v>28387.346682198076</v>
      </c>
      <c r="S32" s="32">
        <v>28387.346682198076</v>
      </c>
      <c r="T32" s="108"/>
      <c r="U32" s="108"/>
      <c r="V32" s="108"/>
      <c r="W32" s="108"/>
      <c r="X32" s="108"/>
      <c r="Y32" s="108"/>
      <c r="Z32" s="108"/>
    </row>
    <row r="33" spans="2:26">
      <c r="B33" s="5">
        <v>1992</v>
      </c>
      <c r="C33" s="32">
        <v>104677.28</v>
      </c>
      <c r="D33" s="32">
        <v>104677.28</v>
      </c>
      <c r="E33" s="32">
        <v>104677.28</v>
      </c>
      <c r="F33" s="32">
        <v>104677.28</v>
      </c>
      <c r="G33" s="32">
        <v>104677.28</v>
      </c>
      <c r="H33" s="32">
        <v>104677.28</v>
      </c>
      <c r="I33" s="32">
        <v>104677.28</v>
      </c>
      <c r="J33" s="32">
        <v>104677.28</v>
      </c>
      <c r="K33" s="32">
        <v>104677.28</v>
      </c>
      <c r="L33" s="32">
        <v>104677.28</v>
      </c>
      <c r="M33" s="32">
        <v>104677.28</v>
      </c>
      <c r="N33" s="32">
        <v>104677.28</v>
      </c>
      <c r="O33" s="32">
        <v>104677.28</v>
      </c>
      <c r="P33" s="32">
        <v>104677.28</v>
      </c>
      <c r="Q33" s="32">
        <v>104677.28</v>
      </c>
      <c r="R33" s="32">
        <v>104677.28</v>
      </c>
      <c r="S33" s="32">
        <v>104677.28</v>
      </c>
      <c r="T33" s="108"/>
      <c r="U33" s="108"/>
      <c r="V33" s="108"/>
      <c r="W33" s="108"/>
      <c r="X33" s="108"/>
      <c r="Y33" s="108"/>
      <c r="Z33" s="108"/>
    </row>
    <row r="34" spans="2:26">
      <c r="B34" s="5">
        <v>1991</v>
      </c>
      <c r="C34" s="32"/>
      <c r="D34" s="32"/>
      <c r="E34" s="32"/>
      <c r="F34" s="32"/>
      <c r="G34" s="32"/>
      <c r="H34" s="32"/>
      <c r="I34" s="32"/>
      <c r="J34" s="32"/>
      <c r="K34" s="32"/>
      <c r="L34" s="32"/>
      <c r="M34" s="32"/>
      <c r="N34" s="32"/>
      <c r="O34" s="32"/>
      <c r="P34" s="32"/>
      <c r="Q34" s="32"/>
      <c r="R34" s="32"/>
      <c r="S34" s="32">
        <v>0</v>
      </c>
      <c r="T34" s="108"/>
      <c r="U34" s="108"/>
      <c r="V34" s="108"/>
      <c r="W34" s="108"/>
      <c r="X34" s="108"/>
      <c r="Y34" s="108"/>
      <c r="Z34" s="108"/>
    </row>
    <row r="35" spans="2:26">
      <c r="B35" s="5">
        <v>1990</v>
      </c>
      <c r="C35" s="32">
        <v>4115.169454265616</v>
      </c>
      <c r="D35" s="32">
        <v>4115.169454265616</v>
      </c>
      <c r="E35" s="32">
        <v>4115.169454265616</v>
      </c>
      <c r="F35" s="32">
        <v>4115.169454265616</v>
      </c>
      <c r="G35" s="32">
        <v>4115.169454265616</v>
      </c>
      <c r="H35" s="32">
        <v>4115.169454265616</v>
      </c>
      <c r="I35" s="32">
        <v>4115.169454265616</v>
      </c>
      <c r="J35" s="32">
        <v>4115.169454265616</v>
      </c>
      <c r="K35" s="32">
        <v>4115.169454265616</v>
      </c>
      <c r="L35" s="32">
        <v>4115.169454265616</v>
      </c>
      <c r="M35" s="32">
        <v>4115.169454265616</v>
      </c>
      <c r="N35" s="32">
        <v>4115.169454265616</v>
      </c>
      <c r="O35" s="32">
        <v>4115.169454265616</v>
      </c>
      <c r="P35" s="32">
        <v>4115.169454265616</v>
      </c>
      <c r="Q35" s="32">
        <v>4115.169454265616</v>
      </c>
      <c r="R35" s="32">
        <v>4115.169454265616</v>
      </c>
      <c r="S35" s="32">
        <v>4115.169454265616</v>
      </c>
      <c r="T35" s="108"/>
      <c r="U35" s="108"/>
      <c r="V35" s="108"/>
      <c r="W35" s="108"/>
      <c r="X35" s="108"/>
      <c r="Y35" s="108"/>
      <c r="Z35" s="108"/>
    </row>
    <row r="36" spans="2:26">
      <c r="B36" s="5">
        <v>1989</v>
      </c>
      <c r="C36" s="32"/>
      <c r="D36" s="32"/>
      <c r="E36" s="32"/>
      <c r="F36" s="32"/>
      <c r="G36" s="32"/>
      <c r="H36" s="32"/>
      <c r="I36" s="32"/>
      <c r="J36" s="32"/>
      <c r="K36" s="32"/>
      <c r="L36" s="32"/>
      <c r="M36" s="32"/>
      <c r="N36" s="32"/>
      <c r="O36" s="32"/>
      <c r="P36" s="32"/>
      <c r="Q36" s="32"/>
      <c r="R36" s="32"/>
      <c r="S36" s="32">
        <v>0</v>
      </c>
      <c r="T36" s="108"/>
      <c r="U36" s="108"/>
      <c r="V36" s="108"/>
      <c r="W36" s="108"/>
      <c r="X36" s="108"/>
      <c r="Y36" s="108"/>
      <c r="Z36" s="108"/>
    </row>
    <row r="37" spans="2:26">
      <c r="B37" s="5">
        <v>1988</v>
      </c>
      <c r="C37" s="32">
        <v>19991.664064771041</v>
      </c>
      <c r="D37" s="32">
        <v>19991.664064771041</v>
      </c>
      <c r="E37" s="32">
        <v>19991.664064771041</v>
      </c>
      <c r="F37" s="32">
        <v>19991.664064771041</v>
      </c>
      <c r="G37" s="32">
        <v>19991.664064771041</v>
      </c>
      <c r="H37" s="32">
        <v>19991.664064771041</v>
      </c>
      <c r="I37" s="32">
        <v>19991.664064771041</v>
      </c>
      <c r="J37" s="32">
        <v>19991.664064771041</v>
      </c>
      <c r="K37" s="32">
        <v>19991.664064771041</v>
      </c>
      <c r="L37" s="32">
        <v>19991.664064771041</v>
      </c>
      <c r="M37" s="32">
        <v>19991.664064771041</v>
      </c>
      <c r="N37" s="32">
        <v>12298.877636544641</v>
      </c>
      <c r="O37" s="32">
        <v>12298.877636544641</v>
      </c>
      <c r="P37" s="32">
        <v>12298.877636544641</v>
      </c>
      <c r="Q37" s="32">
        <v>12298.877636544641</v>
      </c>
      <c r="R37" s="32">
        <v>12298.877636544647</v>
      </c>
      <c r="S37" s="32">
        <v>12298.877636544647</v>
      </c>
      <c r="T37" s="108"/>
      <c r="U37" s="108"/>
      <c r="V37" s="108"/>
      <c r="W37" s="108"/>
      <c r="X37" s="108"/>
      <c r="Y37" s="108"/>
      <c r="Z37" s="108"/>
    </row>
    <row r="38" spans="2:26">
      <c r="B38" s="5">
        <v>1987</v>
      </c>
      <c r="C38" s="32"/>
      <c r="D38" s="32"/>
      <c r="E38" s="32"/>
      <c r="F38" s="32"/>
      <c r="G38" s="32"/>
      <c r="H38" s="32"/>
      <c r="I38" s="32"/>
      <c r="J38" s="32"/>
      <c r="K38" s="32"/>
      <c r="L38" s="32"/>
      <c r="M38" s="32"/>
      <c r="N38" s="32"/>
      <c r="O38" s="32"/>
      <c r="P38" s="32"/>
      <c r="Q38" s="32"/>
      <c r="R38" s="32"/>
      <c r="S38" s="32">
        <v>0</v>
      </c>
      <c r="T38" s="108"/>
      <c r="U38" s="108"/>
      <c r="V38" s="108"/>
      <c r="W38" s="108"/>
      <c r="X38" s="108"/>
      <c r="Y38" s="108"/>
      <c r="Z38" s="108"/>
    </row>
    <row r="39" spans="2:26">
      <c r="B39" s="5">
        <v>1986</v>
      </c>
      <c r="C39" s="32">
        <v>562.02907552437591</v>
      </c>
      <c r="D39" s="32">
        <v>562.02907552437591</v>
      </c>
      <c r="E39" s="32">
        <v>562.02907552437591</v>
      </c>
      <c r="F39" s="32">
        <v>562.02907552437591</v>
      </c>
      <c r="G39" s="32">
        <v>562.02907552437591</v>
      </c>
      <c r="H39" s="32">
        <v>562.02907552437591</v>
      </c>
      <c r="I39" s="32">
        <v>562.02907552437591</v>
      </c>
      <c r="J39" s="32">
        <v>562.02907552437591</v>
      </c>
      <c r="K39" s="32">
        <v>562.02907552437591</v>
      </c>
      <c r="L39" s="32">
        <v>562.02907552437591</v>
      </c>
      <c r="M39" s="32">
        <v>562.02907552437591</v>
      </c>
      <c r="N39" s="32">
        <v>562.02907552437591</v>
      </c>
      <c r="O39" s="32">
        <v>562.02907552437591</v>
      </c>
      <c r="P39" s="32">
        <v>562.02907552437591</v>
      </c>
      <c r="Q39" s="32">
        <v>562.02907552437591</v>
      </c>
      <c r="R39" s="32">
        <v>562.02907552437591</v>
      </c>
      <c r="S39" s="32">
        <v>562.02907552437591</v>
      </c>
      <c r="T39" s="108"/>
      <c r="U39" s="108"/>
      <c r="V39" s="108"/>
      <c r="W39" s="108"/>
      <c r="X39" s="108"/>
      <c r="Y39" s="108"/>
      <c r="Z39" s="108"/>
    </row>
    <row r="40" spans="2:26">
      <c r="B40" s="5">
        <v>1985</v>
      </c>
      <c r="C40" s="32"/>
      <c r="D40" s="32"/>
      <c r="E40" s="32"/>
      <c r="F40" s="32"/>
      <c r="G40" s="32"/>
      <c r="H40" s="32"/>
      <c r="I40" s="32"/>
      <c r="J40" s="32"/>
      <c r="K40" s="32"/>
      <c r="L40" s="32"/>
      <c r="M40" s="32"/>
      <c r="N40" s="32"/>
      <c r="O40" s="32"/>
      <c r="P40" s="32"/>
      <c r="Q40" s="32"/>
      <c r="R40" s="32"/>
      <c r="S40" s="32">
        <v>0</v>
      </c>
      <c r="T40" s="108"/>
      <c r="U40" s="108"/>
      <c r="V40" s="108"/>
      <c r="W40" s="108"/>
      <c r="X40" s="108"/>
      <c r="Y40" s="108"/>
      <c r="Z40" s="108"/>
    </row>
    <row r="41" spans="2:26">
      <c r="B41" s="5">
        <v>1984</v>
      </c>
      <c r="C41" s="32"/>
      <c r="D41" s="32"/>
      <c r="E41" s="32"/>
      <c r="F41" s="32"/>
      <c r="G41" s="32"/>
      <c r="H41" s="32"/>
      <c r="I41" s="32"/>
      <c r="J41" s="32"/>
      <c r="K41" s="32"/>
      <c r="L41" s="32"/>
      <c r="M41" s="32"/>
      <c r="N41" s="32"/>
      <c r="O41" s="32"/>
      <c r="P41" s="32"/>
      <c r="Q41" s="32"/>
      <c r="R41" s="32"/>
      <c r="S41" s="32">
        <v>0</v>
      </c>
      <c r="T41" s="108"/>
      <c r="U41" s="108"/>
      <c r="V41" s="108"/>
      <c r="W41" s="108"/>
      <c r="X41" s="108"/>
      <c r="Y41" s="108"/>
      <c r="Z41" s="108"/>
    </row>
    <row r="42" spans="2:26">
      <c r="B42" s="5">
        <v>1983</v>
      </c>
      <c r="C42" s="32"/>
      <c r="D42" s="32"/>
      <c r="E42" s="32"/>
      <c r="F42" s="32"/>
      <c r="G42" s="32"/>
      <c r="H42" s="32"/>
      <c r="I42" s="32"/>
      <c r="J42" s="32"/>
      <c r="K42" s="32"/>
      <c r="L42" s="32"/>
      <c r="M42" s="32"/>
      <c r="N42" s="32"/>
      <c r="O42" s="32"/>
      <c r="P42" s="32"/>
      <c r="Q42" s="32"/>
      <c r="R42" s="32"/>
      <c r="S42" s="32">
        <v>0</v>
      </c>
      <c r="T42" s="108"/>
      <c r="U42" s="108"/>
      <c r="V42" s="108"/>
      <c r="W42" s="108"/>
      <c r="X42" s="108"/>
      <c r="Y42" s="108"/>
      <c r="Z42" s="108"/>
    </row>
    <row r="43" spans="2:26">
      <c r="B43" s="5">
        <v>1982</v>
      </c>
      <c r="C43" s="32"/>
      <c r="D43" s="32"/>
      <c r="E43" s="32"/>
      <c r="F43" s="32"/>
      <c r="G43" s="32"/>
      <c r="H43" s="32"/>
      <c r="I43" s="32"/>
      <c r="J43" s="32"/>
      <c r="K43" s="32"/>
      <c r="L43" s="32"/>
      <c r="M43" s="32"/>
      <c r="N43" s="32"/>
      <c r="O43" s="32"/>
      <c r="P43" s="32"/>
      <c r="Q43" s="32"/>
      <c r="R43" s="32"/>
      <c r="S43" s="32">
        <v>0</v>
      </c>
      <c r="T43" s="108"/>
      <c r="U43" s="108"/>
      <c r="V43" s="108"/>
      <c r="W43" s="108"/>
      <c r="X43" s="108"/>
      <c r="Y43" s="108"/>
      <c r="Z43" s="108"/>
    </row>
    <row r="44" spans="2:26">
      <c r="B44" s="5">
        <v>1981</v>
      </c>
      <c r="C44" s="32"/>
      <c r="D44" s="32"/>
      <c r="E44" s="32"/>
      <c r="F44" s="32"/>
      <c r="G44" s="32"/>
      <c r="H44" s="32"/>
      <c r="I44" s="32"/>
      <c r="J44" s="32"/>
      <c r="K44" s="32"/>
      <c r="L44" s="32"/>
      <c r="M44" s="32"/>
      <c r="N44" s="32"/>
      <c r="O44" s="32"/>
      <c r="P44" s="32"/>
      <c r="Q44" s="32"/>
      <c r="R44" s="32"/>
      <c r="S44" s="32">
        <v>0</v>
      </c>
      <c r="T44" s="108"/>
      <c r="U44" s="108"/>
      <c r="V44" s="108"/>
      <c r="W44" s="108"/>
      <c r="X44" s="108"/>
      <c r="Y44" s="108"/>
      <c r="Z44" s="108"/>
    </row>
    <row r="45" spans="2:26">
      <c r="B45" s="5">
        <v>1980</v>
      </c>
      <c r="C45" s="32"/>
      <c r="D45" s="32"/>
      <c r="E45" s="32"/>
      <c r="F45" s="32"/>
      <c r="G45" s="32"/>
      <c r="H45" s="32"/>
      <c r="I45" s="32"/>
      <c r="J45" s="32"/>
      <c r="K45" s="32"/>
      <c r="L45" s="32"/>
      <c r="M45" s="32"/>
      <c r="N45" s="32"/>
      <c r="O45" s="32"/>
      <c r="P45" s="32"/>
      <c r="Q45" s="32"/>
      <c r="R45" s="32"/>
      <c r="S45" s="32">
        <v>0</v>
      </c>
      <c r="T45" s="108"/>
      <c r="U45" s="108"/>
      <c r="V45" s="108"/>
      <c r="W45" s="108"/>
      <c r="X45" s="108"/>
      <c r="Y45" s="108"/>
      <c r="Z45" s="108"/>
    </row>
    <row r="46" spans="2:26">
      <c r="B46" s="5">
        <v>1979</v>
      </c>
      <c r="C46" s="32"/>
      <c r="D46" s="32"/>
      <c r="E46" s="32"/>
      <c r="F46" s="32"/>
      <c r="G46" s="32"/>
      <c r="H46" s="32"/>
      <c r="I46" s="32"/>
      <c r="J46" s="32"/>
      <c r="K46" s="32"/>
      <c r="L46" s="32"/>
      <c r="M46" s="32"/>
      <c r="N46" s="32"/>
      <c r="O46" s="32"/>
      <c r="P46" s="32"/>
      <c r="Q46" s="32"/>
      <c r="R46" s="32"/>
      <c r="S46" s="32">
        <v>0</v>
      </c>
      <c r="T46" s="108"/>
      <c r="U46" s="108"/>
      <c r="V46" s="108"/>
      <c r="W46" s="108"/>
      <c r="X46" s="108"/>
      <c r="Y46" s="108"/>
      <c r="Z46" s="108"/>
    </row>
    <row r="47" spans="2:26">
      <c r="B47" s="5">
        <v>1978</v>
      </c>
      <c r="C47" s="32"/>
      <c r="D47" s="32"/>
      <c r="E47" s="32"/>
      <c r="F47" s="32"/>
      <c r="G47" s="32"/>
      <c r="H47" s="32"/>
      <c r="I47" s="32"/>
      <c r="J47" s="32"/>
      <c r="K47" s="32"/>
      <c r="L47" s="32"/>
      <c r="M47" s="32"/>
      <c r="N47" s="32"/>
      <c r="O47" s="32"/>
      <c r="P47" s="32"/>
      <c r="Q47" s="32"/>
      <c r="R47" s="32"/>
      <c r="S47" s="32">
        <v>0</v>
      </c>
      <c r="T47" s="108"/>
      <c r="U47" s="108"/>
      <c r="V47" s="108"/>
      <c r="W47" s="108"/>
      <c r="X47" s="108"/>
      <c r="Y47" s="108"/>
      <c r="Z47" s="108"/>
    </row>
    <row r="48" spans="2:26">
      <c r="B48" s="5">
        <v>1977</v>
      </c>
      <c r="C48" s="32">
        <v>10132.000261316351</v>
      </c>
      <c r="D48" s="32">
        <v>10132.000261316351</v>
      </c>
      <c r="E48" s="32">
        <v>10132.000261316351</v>
      </c>
      <c r="F48" s="32">
        <v>10132.000261316351</v>
      </c>
      <c r="G48" s="32">
        <v>10132.000261316351</v>
      </c>
      <c r="H48" s="32">
        <v>10132.000261316351</v>
      </c>
      <c r="I48" s="32">
        <v>9888.8202613163521</v>
      </c>
      <c r="J48" s="32">
        <v>9888.8202613163521</v>
      </c>
      <c r="K48" s="32">
        <v>9888.8202613163521</v>
      </c>
      <c r="L48" s="32">
        <v>9888.8202613163521</v>
      </c>
      <c r="M48" s="32">
        <v>9888.8202613163521</v>
      </c>
      <c r="N48" s="32">
        <v>9888.8202613163521</v>
      </c>
      <c r="O48" s="32">
        <v>9888.8202613163521</v>
      </c>
      <c r="P48" s="32">
        <v>9888.8202613163521</v>
      </c>
      <c r="Q48" s="32">
        <v>9888.8202613163521</v>
      </c>
      <c r="R48" s="32">
        <v>9888.8202613163521</v>
      </c>
      <c r="S48" s="32">
        <v>9888.8202613163521</v>
      </c>
      <c r="T48" s="108"/>
      <c r="U48" s="108"/>
      <c r="V48" s="108"/>
      <c r="W48" s="108"/>
      <c r="X48" s="108"/>
      <c r="Y48" s="108"/>
      <c r="Z48" s="108"/>
    </row>
    <row r="49" spans="2:26">
      <c r="B49" s="5">
        <v>1976</v>
      </c>
      <c r="C49" s="32"/>
      <c r="D49" s="32"/>
      <c r="E49" s="32"/>
      <c r="F49" s="32"/>
      <c r="G49" s="32"/>
      <c r="H49" s="32"/>
      <c r="I49" s="32"/>
      <c r="J49" s="32"/>
      <c r="K49" s="32"/>
      <c r="L49" s="32"/>
      <c r="M49" s="32"/>
      <c r="N49" s="32"/>
      <c r="O49" s="32"/>
      <c r="P49" s="32"/>
      <c r="Q49" s="32"/>
      <c r="R49" s="32"/>
      <c r="S49" s="32">
        <v>0</v>
      </c>
      <c r="T49" s="108"/>
      <c r="U49" s="108"/>
      <c r="V49" s="108"/>
      <c r="W49" s="108"/>
      <c r="X49" s="108"/>
      <c r="Y49" s="108"/>
      <c r="Z49" s="108"/>
    </row>
    <row r="50" spans="2:26">
      <c r="B50" s="5">
        <v>1975</v>
      </c>
      <c r="C50" s="32"/>
      <c r="D50" s="32"/>
      <c r="E50" s="32"/>
      <c r="F50" s="32"/>
      <c r="G50" s="32"/>
      <c r="H50" s="32"/>
      <c r="I50" s="32"/>
      <c r="J50" s="32"/>
      <c r="K50" s="32"/>
      <c r="L50" s="32"/>
      <c r="M50" s="32"/>
      <c r="N50" s="32"/>
      <c r="O50" s="32"/>
      <c r="P50" s="32"/>
      <c r="Q50" s="32"/>
      <c r="R50" s="32"/>
      <c r="S50" s="32">
        <v>0</v>
      </c>
      <c r="T50" s="108"/>
      <c r="U50" s="108"/>
      <c r="V50" s="108"/>
      <c r="W50" s="108"/>
      <c r="X50" s="108"/>
      <c r="Y50" s="108"/>
      <c r="Z50" s="108"/>
    </row>
    <row r="51" spans="2:26">
      <c r="B51" s="5">
        <v>1974</v>
      </c>
      <c r="C51" s="32"/>
      <c r="D51" s="32"/>
      <c r="E51" s="32"/>
      <c r="F51" s="32"/>
      <c r="G51" s="32"/>
      <c r="H51" s="32"/>
      <c r="I51" s="32"/>
      <c r="J51" s="32"/>
      <c r="K51" s="32"/>
      <c r="L51" s="32"/>
      <c r="M51" s="32"/>
      <c r="N51" s="32"/>
      <c r="O51" s="32"/>
      <c r="P51" s="32"/>
      <c r="Q51" s="32"/>
      <c r="R51" s="32"/>
      <c r="S51" s="32">
        <v>0</v>
      </c>
      <c r="T51" s="108"/>
      <c r="U51" s="108"/>
      <c r="V51" s="108"/>
      <c r="W51" s="108"/>
      <c r="X51" s="108"/>
      <c r="Y51" s="108"/>
      <c r="Z51" s="108"/>
    </row>
    <row r="52" spans="2:26">
      <c r="B52" s="5">
        <v>1973</v>
      </c>
      <c r="C52" s="32"/>
      <c r="D52" s="32"/>
      <c r="E52" s="32"/>
      <c r="F52" s="32"/>
      <c r="G52" s="32"/>
      <c r="H52" s="32"/>
      <c r="I52" s="32"/>
      <c r="J52" s="32"/>
      <c r="K52" s="32"/>
      <c r="L52" s="32"/>
      <c r="M52" s="32"/>
      <c r="N52" s="32"/>
      <c r="O52" s="32"/>
      <c r="P52" s="32"/>
      <c r="Q52" s="32"/>
      <c r="R52" s="32"/>
      <c r="S52" s="32">
        <v>0</v>
      </c>
      <c r="T52" s="108"/>
      <c r="U52" s="108"/>
      <c r="V52" s="108"/>
      <c r="W52" s="108"/>
      <c r="X52" s="108"/>
      <c r="Y52" s="108"/>
      <c r="Z52" s="108"/>
    </row>
    <row r="53" spans="2:26">
      <c r="B53" s="5">
        <v>1972</v>
      </c>
      <c r="C53" s="32">
        <v>77.120326405583995</v>
      </c>
      <c r="D53" s="32">
        <v>77.120326405583995</v>
      </c>
      <c r="E53" s="32">
        <v>77.120326405583995</v>
      </c>
      <c r="F53" s="32">
        <v>77.120326405583995</v>
      </c>
      <c r="G53" s="32">
        <v>77.120326405583995</v>
      </c>
      <c r="H53" s="32">
        <v>77.120326405583995</v>
      </c>
      <c r="I53" s="32">
        <v>77.120326405583995</v>
      </c>
      <c r="J53" s="32">
        <v>77.120326405583995</v>
      </c>
      <c r="K53" s="32">
        <v>77.120326405583995</v>
      </c>
      <c r="L53" s="32">
        <v>77.120326405583995</v>
      </c>
      <c r="M53" s="32">
        <v>77.120326405583995</v>
      </c>
      <c r="N53" s="32">
        <v>77.120326405583995</v>
      </c>
      <c r="O53" s="32">
        <v>77.120326405583995</v>
      </c>
      <c r="P53" s="32">
        <v>77.120326405583995</v>
      </c>
      <c r="Q53" s="32">
        <v>77.120326405583995</v>
      </c>
      <c r="R53" s="32">
        <v>77.120326405583995</v>
      </c>
      <c r="S53" s="32">
        <v>77.120326405583995</v>
      </c>
      <c r="T53" s="108"/>
      <c r="U53" s="108"/>
      <c r="V53" s="108"/>
      <c r="W53" s="108"/>
      <c r="X53" s="108"/>
      <c r="Y53" s="108"/>
      <c r="Z53" s="108"/>
    </row>
    <row r="54" spans="2:26">
      <c r="B54" s="5">
        <v>1971</v>
      </c>
      <c r="C54" s="32">
        <v>269.58486895915195</v>
      </c>
      <c r="D54" s="32">
        <v>269.58486895915195</v>
      </c>
      <c r="E54" s="32">
        <v>269.58486895915195</v>
      </c>
      <c r="F54" s="32">
        <v>269.58486895915195</v>
      </c>
      <c r="G54" s="32">
        <v>269.584868959152</v>
      </c>
      <c r="H54" s="32">
        <v>269.584868959152</v>
      </c>
      <c r="I54" s="32">
        <v>269.584868959152</v>
      </c>
      <c r="J54" s="32">
        <v>269.584868959152</v>
      </c>
      <c r="K54" s="32">
        <v>269.584868959152</v>
      </c>
      <c r="L54" s="32"/>
      <c r="M54" s="32"/>
      <c r="N54" s="32"/>
      <c r="O54" s="32"/>
      <c r="P54" s="32"/>
      <c r="Q54" s="32"/>
      <c r="R54" s="32"/>
      <c r="S54" s="32">
        <v>0</v>
      </c>
      <c r="T54" s="108"/>
      <c r="U54" s="108"/>
      <c r="V54" s="108"/>
      <c r="W54" s="108"/>
      <c r="X54" s="108"/>
      <c r="Y54" s="108"/>
      <c r="Z54" s="108"/>
    </row>
    <row r="55" spans="2:26">
      <c r="B55" s="5">
        <v>1970</v>
      </c>
      <c r="C55" s="32">
        <v>374.1042246861</v>
      </c>
      <c r="D55" s="32">
        <v>374.1042246861</v>
      </c>
      <c r="E55" s="32">
        <v>374.1042246861</v>
      </c>
      <c r="F55" s="32">
        <v>374.1042246861</v>
      </c>
      <c r="G55" s="32">
        <v>374.1042246861</v>
      </c>
      <c r="H55" s="32">
        <v>374.1042246861</v>
      </c>
      <c r="I55" s="32">
        <v>374.1042246861</v>
      </c>
      <c r="J55" s="32">
        <v>374.1042246861</v>
      </c>
      <c r="K55" s="32">
        <v>374.1042246861</v>
      </c>
      <c r="L55" s="32">
        <v>374.1042246861</v>
      </c>
      <c r="M55" s="32">
        <v>374.1042246861</v>
      </c>
      <c r="N55" s="32">
        <v>374.1042246861</v>
      </c>
      <c r="O55" s="32">
        <v>374.1042246861</v>
      </c>
      <c r="P55" s="32">
        <v>374.1042246861</v>
      </c>
      <c r="Q55" s="32">
        <v>374.1042246861</v>
      </c>
      <c r="R55" s="32">
        <v>374.1042246861</v>
      </c>
      <c r="S55" s="32">
        <v>374.1042246861</v>
      </c>
      <c r="T55" s="108"/>
      <c r="U55" s="108"/>
      <c r="V55" s="108"/>
      <c r="W55" s="108"/>
      <c r="X55" s="108"/>
      <c r="Y55" s="108"/>
      <c r="Z55" s="108"/>
    </row>
    <row r="56" spans="2:26">
      <c r="B56" s="5">
        <v>1969</v>
      </c>
      <c r="C56" s="32"/>
      <c r="D56" s="32"/>
      <c r="E56" s="32"/>
      <c r="F56" s="32"/>
      <c r="G56" s="32"/>
      <c r="H56" s="32"/>
      <c r="I56" s="32"/>
      <c r="J56" s="32"/>
      <c r="K56" s="32"/>
      <c r="L56" s="32"/>
      <c r="M56" s="32"/>
      <c r="N56" s="32"/>
      <c r="O56" s="32"/>
      <c r="P56" s="32"/>
      <c r="Q56" s="32"/>
      <c r="R56" s="32"/>
      <c r="S56" s="32">
        <v>0</v>
      </c>
      <c r="T56" s="108"/>
      <c r="U56" s="108"/>
      <c r="V56" s="108"/>
      <c r="W56" s="108"/>
      <c r="X56" s="108"/>
      <c r="Y56" s="108"/>
      <c r="Z56" s="108"/>
    </row>
    <row r="57" spans="2:26">
      <c r="B57" s="5">
        <v>1968</v>
      </c>
      <c r="C57" s="32">
        <v>627.24072488837999</v>
      </c>
      <c r="D57" s="32">
        <v>627.24072488837999</v>
      </c>
      <c r="E57" s="32">
        <v>627.24072488837999</v>
      </c>
      <c r="F57" s="32">
        <v>627.24072488837999</v>
      </c>
      <c r="G57" s="32">
        <v>627.24072488837999</v>
      </c>
      <c r="H57" s="32">
        <v>627.24072488837999</v>
      </c>
      <c r="I57" s="32">
        <v>627.24072488837999</v>
      </c>
      <c r="J57" s="32">
        <v>627.24072488837999</v>
      </c>
      <c r="K57" s="32">
        <v>627.24072488837999</v>
      </c>
      <c r="L57" s="32">
        <v>627.24072488837999</v>
      </c>
      <c r="M57" s="32">
        <v>627.24072488837999</v>
      </c>
      <c r="N57" s="32">
        <v>627.24072488837999</v>
      </c>
      <c r="O57" s="32">
        <v>627.24072488837999</v>
      </c>
      <c r="P57" s="32">
        <v>627.24072488837999</v>
      </c>
      <c r="Q57" s="32">
        <v>627.24072488837999</v>
      </c>
      <c r="R57" s="32">
        <v>627.24072488837999</v>
      </c>
      <c r="S57" s="32">
        <v>627.24072488837999</v>
      </c>
      <c r="T57" s="108"/>
      <c r="U57" s="108"/>
      <c r="V57" s="108"/>
      <c r="W57" s="108"/>
      <c r="X57" s="108"/>
      <c r="Y57" s="108"/>
      <c r="Z57" s="108"/>
    </row>
    <row r="58" spans="2:26">
      <c r="B58" s="5">
        <v>1967</v>
      </c>
      <c r="C58" s="32"/>
      <c r="D58" s="32"/>
      <c r="E58" s="32"/>
      <c r="F58" s="32"/>
      <c r="G58" s="32"/>
      <c r="H58" s="32"/>
      <c r="I58" s="32"/>
      <c r="J58" s="32"/>
      <c r="K58" s="32"/>
      <c r="L58" s="32"/>
      <c r="M58" s="32"/>
      <c r="N58" s="32"/>
      <c r="O58" s="32"/>
      <c r="P58" s="32"/>
      <c r="Q58" s="32"/>
      <c r="R58" s="32"/>
      <c r="S58" s="32">
        <v>0</v>
      </c>
      <c r="T58" s="108"/>
      <c r="U58" s="108"/>
      <c r="V58" s="108"/>
      <c r="W58" s="108"/>
      <c r="X58" s="108"/>
      <c r="Y58" s="108"/>
      <c r="Z58" s="108"/>
    </row>
    <row r="59" spans="2:26">
      <c r="B59" s="5">
        <v>1966</v>
      </c>
      <c r="C59" s="32"/>
      <c r="D59" s="32"/>
      <c r="E59" s="32"/>
      <c r="F59" s="32"/>
      <c r="G59" s="32"/>
      <c r="H59" s="32"/>
      <c r="I59" s="32"/>
      <c r="J59" s="32"/>
      <c r="K59" s="32"/>
      <c r="L59" s="32"/>
      <c r="M59" s="32"/>
      <c r="N59" s="32"/>
      <c r="O59" s="32"/>
      <c r="P59" s="32"/>
      <c r="Q59" s="32"/>
      <c r="R59" s="32"/>
      <c r="S59" s="32">
        <v>0</v>
      </c>
      <c r="T59" s="108"/>
      <c r="U59" s="108"/>
      <c r="V59" s="108"/>
      <c r="W59" s="108"/>
      <c r="X59" s="108"/>
      <c r="Y59" s="108"/>
      <c r="Z59" s="108"/>
    </row>
    <row r="60" spans="2:26">
      <c r="B60" s="5">
        <v>1965</v>
      </c>
      <c r="C60" s="32"/>
      <c r="D60" s="32"/>
      <c r="E60" s="32"/>
      <c r="F60" s="32"/>
      <c r="G60" s="32"/>
      <c r="H60" s="32"/>
      <c r="I60" s="32"/>
      <c r="J60" s="32"/>
      <c r="K60" s="32"/>
      <c r="L60" s="32"/>
      <c r="M60" s="32"/>
      <c r="N60" s="32"/>
      <c r="O60" s="32"/>
      <c r="P60" s="32"/>
      <c r="Q60" s="32"/>
      <c r="R60" s="32"/>
      <c r="S60" s="32">
        <v>0</v>
      </c>
      <c r="T60" s="108"/>
      <c r="U60" s="108"/>
      <c r="V60" s="108"/>
      <c r="W60" s="108"/>
      <c r="X60" s="108"/>
      <c r="Y60" s="108"/>
      <c r="Z60" s="108"/>
    </row>
    <row r="61" spans="2:26">
      <c r="B61" s="5">
        <v>1964</v>
      </c>
      <c r="C61" s="32"/>
      <c r="D61" s="32"/>
      <c r="E61" s="32"/>
      <c r="F61" s="32"/>
      <c r="G61" s="32"/>
      <c r="H61" s="32"/>
      <c r="I61" s="32"/>
      <c r="J61" s="32"/>
      <c r="K61" s="32"/>
      <c r="L61" s="32"/>
      <c r="M61" s="32"/>
      <c r="N61" s="32"/>
      <c r="O61" s="32"/>
      <c r="P61" s="32"/>
      <c r="Q61" s="32"/>
      <c r="R61" s="32"/>
      <c r="S61" s="32">
        <v>0</v>
      </c>
      <c r="T61" s="108"/>
      <c r="U61" s="108"/>
      <c r="V61" s="108"/>
      <c r="W61" s="108"/>
      <c r="X61" s="108"/>
      <c r="Y61" s="108"/>
      <c r="Z61" s="108"/>
    </row>
    <row r="62" spans="2:26">
      <c r="B62" s="5">
        <v>1963</v>
      </c>
      <c r="C62" s="32"/>
      <c r="D62" s="32"/>
      <c r="E62" s="32"/>
      <c r="F62" s="32"/>
      <c r="G62" s="32"/>
      <c r="H62" s="32"/>
      <c r="I62" s="32"/>
      <c r="J62" s="32"/>
      <c r="K62" s="32"/>
      <c r="L62" s="32"/>
      <c r="M62" s="32"/>
      <c r="N62" s="32"/>
      <c r="O62" s="32"/>
      <c r="P62" s="32"/>
      <c r="Q62" s="32"/>
      <c r="R62" s="32"/>
      <c r="S62" s="32">
        <v>0</v>
      </c>
      <c r="T62" s="108"/>
      <c r="U62" s="108"/>
      <c r="V62" s="108"/>
      <c r="W62" s="108"/>
      <c r="X62" s="108"/>
      <c r="Y62" s="108"/>
      <c r="Z62" s="108"/>
    </row>
    <row r="63" spans="2:26">
      <c r="B63" s="5">
        <v>1962</v>
      </c>
      <c r="C63" s="32"/>
      <c r="D63" s="32"/>
      <c r="E63" s="32"/>
      <c r="F63" s="32"/>
      <c r="G63" s="32"/>
      <c r="H63" s="32"/>
      <c r="I63" s="32"/>
      <c r="J63" s="32"/>
      <c r="K63" s="32"/>
      <c r="L63" s="32"/>
      <c r="M63" s="32"/>
      <c r="N63" s="32"/>
      <c r="O63" s="32"/>
      <c r="P63" s="32"/>
      <c r="Q63" s="32"/>
      <c r="R63" s="32"/>
      <c r="S63" s="32">
        <v>0</v>
      </c>
      <c r="T63" s="108"/>
      <c r="U63" s="108"/>
      <c r="V63" s="108"/>
      <c r="W63" s="108"/>
      <c r="X63" s="108"/>
      <c r="Y63" s="108"/>
      <c r="Z63" s="108"/>
    </row>
    <row r="64" spans="2:26">
      <c r="B64" s="5">
        <v>1961</v>
      </c>
      <c r="C64" s="32"/>
      <c r="D64" s="32"/>
      <c r="E64" s="32"/>
      <c r="F64" s="32"/>
      <c r="G64" s="32"/>
      <c r="H64" s="32"/>
      <c r="I64" s="32"/>
      <c r="J64" s="32"/>
      <c r="K64" s="32"/>
      <c r="L64" s="32"/>
      <c r="M64" s="32"/>
      <c r="N64" s="32"/>
      <c r="O64" s="32"/>
      <c r="P64" s="32"/>
      <c r="Q64" s="32"/>
      <c r="R64" s="32"/>
      <c r="S64" s="32">
        <v>0</v>
      </c>
      <c r="T64" s="108"/>
      <c r="U64" s="108"/>
      <c r="V64" s="108"/>
      <c r="W64" s="108"/>
      <c r="X64" s="108"/>
      <c r="Y64" s="108"/>
      <c r="Z64" s="108"/>
    </row>
    <row r="65" spans="2:26">
      <c r="B65" s="5">
        <v>1960</v>
      </c>
      <c r="C65" s="32"/>
      <c r="D65" s="32"/>
      <c r="E65" s="32"/>
      <c r="F65" s="32"/>
      <c r="G65" s="32"/>
      <c r="H65" s="32"/>
      <c r="I65" s="32"/>
      <c r="J65" s="32"/>
      <c r="K65" s="32"/>
      <c r="L65" s="32"/>
      <c r="M65" s="32"/>
      <c r="N65" s="32"/>
      <c r="O65" s="32"/>
      <c r="P65" s="32"/>
      <c r="Q65" s="32"/>
      <c r="R65" s="32"/>
      <c r="S65" s="32">
        <v>0</v>
      </c>
      <c r="T65" s="108"/>
      <c r="U65" s="108"/>
      <c r="V65" s="108"/>
      <c r="W65" s="108"/>
      <c r="X65" s="108"/>
      <c r="Y65" s="108"/>
      <c r="Z65" s="108"/>
    </row>
    <row r="66" spans="2:26">
      <c r="B66" s="5">
        <v>1959</v>
      </c>
      <c r="C66" s="32"/>
      <c r="D66" s="32"/>
      <c r="E66" s="32"/>
      <c r="F66" s="32"/>
      <c r="G66" s="32"/>
      <c r="H66" s="32"/>
      <c r="I66" s="32"/>
      <c r="J66" s="32"/>
      <c r="K66" s="32"/>
      <c r="L66" s="32"/>
      <c r="M66" s="32"/>
      <c r="N66" s="32"/>
      <c r="O66" s="32"/>
      <c r="P66" s="32"/>
      <c r="Q66" s="32"/>
      <c r="R66" s="32"/>
      <c r="S66" s="32">
        <v>0</v>
      </c>
      <c r="T66" s="108"/>
      <c r="U66" s="108"/>
      <c r="V66" s="108"/>
      <c r="W66" s="108"/>
      <c r="X66" s="108"/>
      <c r="Y66" s="108"/>
      <c r="Z66" s="108"/>
    </row>
    <row r="67" spans="2:26">
      <c r="B67" s="5">
        <v>1958</v>
      </c>
      <c r="C67" s="32">
        <v>139.71194585876398</v>
      </c>
      <c r="D67" s="32">
        <v>139.71194585876398</v>
      </c>
      <c r="E67" s="32">
        <v>139.71194585876398</v>
      </c>
      <c r="F67" s="32">
        <v>139.71194585876398</v>
      </c>
      <c r="G67" s="32">
        <v>139.71194585876398</v>
      </c>
      <c r="H67" s="32">
        <v>139.71194585876401</v>
      </c>
      <c r="I67" s="32">
        <v>110.198506433928</v>
      </c>
      <c r="J67" s="32">
        <v>110.198506433928</v>
      </c>
      <c r="K67" s="32">
        <v>110.198506433928</v>
      </c>
      <c r="L67" s="32">
        <v>110.198506433928</v>
      </c>
      <c r="M67" s="32">
        <v>110.198506433928</v>
      </c>
      <c r="N67" s="32">
        <v>110.198506433928</v>
      </c>
      <c r="O67" s="32">
        <v>110.198506433928</v>
      </c>
      <c r="P67" s="32">
        <v>110.198506433928</v>
      </c>
      <c r="Q67" s="32">
        <v>110.198506433928</v>
      </c>
      <c r="R67" s="32">
        <v>110.198506433928</v>
      </c>
      <c r="S67" s="32">
        <v>110.198506433928</v>
      </c>
      <c r="T67" s="108"/>
      <c r="U67" s="108"/>
      <c r="V67" s="108"/>
      <c r="W67" s="108"/>
      <c r="X67" s="108"/>
      <c r="Y67" s="108"/>
      <c r="Z67" s="108"/>
    </row>
    <row r="68" spans="2:26">
      <c r="B68" s="5">
        <v>1957</v>
      </c>
      <c r="C68" s="32"/>
      <c r="D68" s="32"/>
      <c r="E68" s="32"/>
      <c r="F68" s="32"/>
      <c r="G68" s="32"/>
      <c r="H68" s="32"/>
      <c r="I68" s="32"/>
      <c r="J68" s="32"/>
      <c r="K68" s="32"/>
      <c r="L68" s="32"/>
      <c r="M68" s="32"/>
      <c r="N68" s="32"/>
      <c r="O68" s="32"/>
      <c r="P68" s="32"/>
      <c r="Q68" s="32"/>
      <c r="R68" s="32"/>
      <c r="S68" s="32"/>
    </row>
    <row r="69" spans="2:26">
      <c r="B69" s="5">
        <v>1956</v>
      </c>
      <c r="C69" s="32"/>
      <c r="D69" s="32"/>
      <c r="E69" s="32"/>
      <c r="F69" s="32"/>
      <c r="G69" s="32"/>
      <c r="H69" s="32"/>
      <c r="I69" s="32"/>
      <c r="J69" s="32"/>
      <c r="K69" s="32"/>
      <c r="L69" s="32"/>
      <c r="M69" s="32"/>
      <c r="N69" s="32"/>
      <c r="O69" s="32"/>
      <c r="P69" s="32"/>
      <c r="Q69" s="32"/>
      <c r="R69" s="32"/>
      <c r="S69" s="32"/>
    </row>
    <row r="70" spans="2:26">
      <c r="B70" s="5">
        <v>1955</v>
      </c>
      <c r="C70" s="32"/>
      <c r="D70" s="32"/>
      <c r="E70" s="32"/>
      <c r="F70" s="32"/>
      <c r="G70" s="32"/>
      <c r="H70" s="32"/>
      <c r="I70" s="32"/>
      <c r="J70" s="32"/>
      <c r="K70" s="32"/>
      <c r="L70" s="32"/>
      <c r="M70" s="32"/>
      <c r="N70" s="32"/>
      <c r="O70" s="32"/>
      <c r="P70" s="32"/>
      <c r="Q70" s="32"/>
      <c r="R70" s="32"/>
      <c r="S70" s="32"/>
    </row>
    <row r="71" spans="2:26">
      <c r="B71" s="5">
        <v>1954</v>
      </c>
      <c r="C71" s="32"/>
      <c r="D71" s="32"/>
      <c r="E71" s="32"/>
      <c r="F71" s="32"/>
      <c r="G71" s="32"/>
      <c r="H71" s="32"/>
      <c r="I71" s="32"/>
      <c r="J71" s="32"/>
      <c r="K71" s="32"/>
      <c r="L71" s="32"/>
      <c r="M71" s="32"/>
      <c r="N71" s="32"/>
      <c r="O71" s="32"/>
      <c r="P71" s="32"/>
      <c r="Q71" s="32"/>
      <c r="R71" s="32"/>
      <c r="S71" s="32"/>
    </row>
    <row r="72" spans="2:26">
      <c r="B72" s="5">
        <v>1953</v>
      </c>
      <c r="C72" s="32"/>
      <c r="D72" s="32"/>
      <c r="E72" s="32"/>
      <c r="F72" s="32"/>
      <c r="G72" s="32"/>
      <c r="H72" s="32"/>
      <c r="I72" s="32"/>
      <c r="J72" s="32"/>
      <c r="K72" s="32"/>
      <c r="L72" s="32"/>
      <c r="M72" s="32"/>
      <c r="N72" s="32"/>
      <c r="O72" s="32"/>
      <c r="P72" s="32"/>
      <c r="Q72" s="32"/>
      <c r="R72" s="32"/>
      <c r="S72" s="32"/>
    </row>
    <row r="73" spans="2:26">
      <c r="B73" s="5">
        <v>1952</v>
      </c>
      <c r="C73" s="32"/>
      <c r="D73" s="32"/>
      <c r="E73" s="32"/>
      <c r="F73" s="32"/>
      <c r="G73" s="32"/>
      <c r="H73" s="32"/>
      <c r="I73" s="32"/>
      <c r="J73" s="32"/>
      <c r="K73" s="32"/>
      <c r="L73" s="32"/>
      <c r="M73" s="32"/>
      <c r="N73" s="32"/>
      <c r="O73" s="32"/>
      <c r="P73" s="32"/>
      <c r="Q73" s="32"/>
      <c r="R73" s="32"/>
      <c r="S73" s="32"/>
    </row>
    <row r="74" spans="2:26">
      <c r="B74" s="5">
        <v>1951</v>
      </c>
      <c r="C74" s="32"/>
      <c r="D74" s="32"/>
      <c r="E74" s="32"/>
      <c r="F74" s="32"/>
      <c r="G74" s="32"/>
      <c r="H74" s="32"/>
      <c r="I74" s="32"/>
      <c r="J74" s="32"/>
      <c r="K74" s="32"/>
      <c r="L74" s="32"/>
      <c r="M74" s="32"/>
      <c r="N74" s="32"/>
      <c r="O74" s="32"/>
      <c r="P74" s="32"/>
      <c r="Q74" s="32"/>
      <c r="R74" s="32"/>
      <c r="S74" s="32"/>
    </row>
    <row r="75" spans="2:26">
      <c r="B75" s="5">
        <v>1950</v>
      </c>
      <c r="C75" s="32"/>
      <c r="D75" s="32"/>
      <c r="E75" s="32"/>
      <c r="F75" s="32"/>
      <c r="G75" s="32"/>
      <c r="H75" s="32"/>
      <c r="I75" s="32"/>
      <c r="J75" s="32"/>
      <c r="K75" s="32"/>
      <c r="L75" s="32"/>
      <c r="M75" s="32"/>
      <c r="N75" s="32"/>
      <c r="O75" s="32"/>
      <c r="P75" s="32"/>
      <c r="Q75" s="32"/>
      <c r="R75" s="32"/>
      <c r="S75" s="32"/>
    </row>
    <row r="76" spans="2:26">
      <c r="B76" s="5">
        <v>1949</v>
      </c>
      <c r="C76" s="32"/>
      <c r="D76" s="32"/>
      <c r="E76" s="32"/>
      <c r="F76" s="32"/>
      <c r="G76" s="32"/>
      <c r="H76" s="32"/>
      <c r="I76" s="32"/>
      <c r="J76" s="32"/>
      <c r="K76" s="32"/>
      <c r="L76" s="32"/>
      <c r="M76" s="32"/>
      <c r="N76" s="32"/>
      <c r="O76" s="32"/>
      <c r="P76" s="32"/>
      <c r="Q76" s="32"/>
      <c r="R76" s="32"/>
      <c r="S76" s="32"/>
    </row>
    <row r="77" spans="2:26">
      <c r="B77" s="5">
        <v>1948</v>
      </c>
      <c r="C77" s="32"/>
      <c r="D77" s="32"/>
      <c r="E77" s="32"/>
      <c r="F77" s="32"/>
      <c r="G77" s="32"/>
      <c r="H77" s="32"/>
      <c r="I77" s="32"/>
      <c r="J77" s="32"/>
      <c r="K77" s="32"/>
      <c r="L77" s="32"/>
      <c r="M77" s="32"/>
      <c r="N77" s="32"/>
      <c r="O77" s="32"/>
      <c r="P77" s="32"/>
      <c r="Q77" s="32"/>
      <c r="R77" s="32"/>
      <c r="S77" s="32"/>
    </row>
    <row r="78" spans="2:26">
      <c r="B78" s="5">
        <v>1947</v>
      </c>
      <c r="C78" s="32"/>
      <c r="D78" s="32"/>
      <c r="E78" s="32"/>
      <c r="F78" s="32"/>
      <c r="G78" s="32"/>
      <c r="H78" s="32"/>
      <c r="I78" s="32"/>
      <c r="J78" s="32"/>
      <c r="K78" s="32"/>
      <c r="L78" s="32"/>
      <c r="M78" s="32"/>
      <c r="N78" s="32"/>
      <c r="O78" s="32"/>
      <c r="P78" s="32"/>
      <c r="Q78" s="32"/>
      <c r="R78" s="32"/>
      <c r="S78" s="32"/>
    </row>
    <row r="79" spans="2:26">
      <c r="B79" s="5">
        <v>1946</v>
      </c>
      <c r="C79" s="32"/>
      <c r="D79" s="32"/>
      <c r="E79" s="32"/>
      <c r="F79" s="32"/>
      <c r="G79" s="32"/>
      <c r="H79" s="32"/>
      <c r="I79" s="32"/>
      <c r="J79" s="32"/>
      <c r="K79" s="32"/>
      <c r="L79" s="32"/>
      <c r="M79" s="32"/>
      <c r="N79" s="32"/>
      <c r="O79" s="32"/>
      <c r="P79" s="32"/>
      <c r="Q79" s="32"/>
      <c r="R79" s="32"/>
      <c r="S79" s="32"/>
    </row>
    <row r="80" spans="2:26">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7">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408281.54318913771</v>
      </c>
      <c r="D96" s="7">
        <f>SUM(D18:D95)</f>
        <v>410545.85819057852</v>
      </c>
      <c r="E96" s="7">
        <f>SUM(E17:E95)</f>
        <v>412502.74819057854</v>
      </c>
      <c r="F96" s="7">
        <f>SUM(F16:F95)</f>
        <v>414538.2441235783</v>
      </c>
      <c r="G96" s="7">
        <f>SUM(G15:G95)</f>
        <v>418291.2241235784</v>
      </c>
      <c r="H96" s="7">
        <f>SUM(H9:H95)</f>
        <v>425306.96387427265</v>
      </c>
      <c r="I96" s="7">
        <f>SUM(I9:I95)</f>
        <v>435668.73043484776</v>
      </c>
      <c r="J96" s="7">
        <f t="shared" ref="J96:L96" si="0">SUM(J9:J95)</f>
        <v>444186.30043484783</v>
      </c>
      <c r="K96" s="7">
        <f>SUM(K9:K95)</f>
        <v>445140.37043484778</v>
      </c>
      <c r="L96" s="7">
        <f t="shared" si="0"/>
        <v>467601.39556588861</v>
      </c>
      <c r="M96" s="7">
        <f>SUM(M9:M95)</f>
        <v>470639.82556588866</v>
      </c>
      <c r="N96" s="10">
        <f>SUM(N5:N95)</f>
        <v>481017.23913766223</v>
      </c>
      <c r="O96" s="10">
        <f>SUM(O5:O95)</f>
        <v>541308.43984096393</v>
      </c>
      <c r="P96" s="10">
        <f>SUM(P5:P95)</f>
        <v>573067.37023428804</v>
      </c>
      <c r="Q96" s="10">
        <f>SUM(Q5:Q95)</f>
        <v>590403.30023428798</v>
      </c>
      <c r="R96" s="10">
        <f>SUM(R3:R95)</f>
        <v>603635.53821261367</v>
      </c>
      <c r="S96" s="10">
        <f>SUM(S3:S95)</f>
        <v>619172.98821261374</v>
      </c>
    </row>
    <row r="97" spans="1:19">
      <c r="A97" s="8"/>
      <c r="B97" s="6"/>
      <c r="C97" s="7"/>
      <c r="D97" s="7"/>
      <c r="E97" s="7"/>
      <c r="F97" s="7"/>
      <c r="G97" s="7"/>
      <c r="H97" s="7"/>
      <c r="I97" s="7"/>
      <c r="J97" s="7"/>
      <c r="K97" s="7"/>
      <c r="L97" s="7"/>
      <c r="M97" s="7"/>
      <c r="O97" s="108"/>
      <c r="P97" s="108"/>
      <c r="Q97" s="108"/>
      <c r="R97" s="108"/>
    </row>
    <row r="98" spans="1:19" ht="25.5">
      <c r="A98" s="57" t="s">
        <v>9</v>
      </c>
      <c r="B98" s="5">
        <v>2022</v>
      </c>
      <c r="C98" s="31"/>
      <c r="D98" s="31"/>
      <c r="E98" s="31"/>
      <c r="F98" s="31"/>
      <c r="G98" s="31"/>
      <c r="H98" s="31"/>
      <c r="I98" s="31"/>
      <c r="J98" s="31"/>
      <c r="K98" s="31"/>
      <c r="L98" s="31"/>
      <c r="M98" s="31"/>
      <c r="N98" s="31"/>
      <c r="O98" s="31">
        <v>0</v>
      </c>
      <c r="P98" s="31">
        <v>0</v>
      </c>
      <c r="Q98" s="31">
        <v>0</v>
      </c>
      <c r="R98" s="54">
        <v>0</v>
      </c>
      <c r="S98" s="32">
        <v>4238.4059218975508</v>
      </c>
    </row>
    <row r="99" spans="1:19">
      <c r="A99" s="33"/>
      <c r="B99" s="5">
        <v>2021</v>
      </c>
      <c r="C99" s="31"/>
      <c r="D99" s="31"/>
      <c r="E99" s="31"/>
      <c r="F99" s="31"/>
      <c r="G99" s="31"/>
      <c r="H99" s="31"/>
      <c r="I99" s="31"/>
      <c r="J99" s="31"/>
      <c r="K99" s="31"/>
      <c r="L99" s="31"/>
      <c r="M99" s="31"/>
      <c r="N99" s="31"/>
      <c r="O99" s="31">
        <v>0</v>
      </c>
      <c r="P99" s="31">
        <v>0</v>
      </c>
      <c r="Q99" s="31">
        <v>0</v>
      </c>
      <c r="R99" s="32">
        <v>29719.747034921766</v>
      </c>
      <c r="S99" s="32">
        <v>29719.747034921766</v>
      </c>
    </row>
    <row r="100" spans="1:19">
      <c r="B100" s="5">
        <v>2020</v>
      </c>
      <c r="C100" s="31"/>
      <c r="D100" s="31"/>
      <c r="E100" s="31"/>
      <c r="F100" s="31"/>
      <c r="G100" s="31"/>
      <c r="H100" s="31"/>
      <c r="I100" s="31"/>
      <c r="J100" s="31"/>
      <c r="K100" s="31"/>
      <c r="L100" s="31"/>
      <c r="M100" s="31"/>
      <c r="N100" s="31"/>
      <c r="O100" s="31">
        <v>0</v>
      </c>
      <c r="P100" s="31">
        <v>0</v>
      </c>
      <c r="Q100" s="32">
        <v>2320.5475941457221</v>
      </c>
      <c r="R100" s="32">
        <v>2320.5475941457221</v>
      </c>
      <c r="S100" s="32">
        <v>2320.5475941457221</v>
      </c>
    </row>
    <row r="101" spans="1:19">
      <c r="A101" s="34"/>
      <c r="B101" s="5">
        <v>2019</v>
      </c>
      <c r="C101" s="31"/>
      <c r="D101" s="31"/>
      <c r="E101" s="31"/>
      <c r="F101" s="31"/>
      <c r="G101" s="31"/>
      <c r="H101" s="31"/>
      <c r="I101" s="31"/>
      <c r="J101" s="31"/>
      <c r="K101" s="31"/>
      <c r="L101" s="31"/>
      <c r="M101" s="31"/>
      <c r="N101" s="31"/>
      <c r="O101" s="31">
        <v>0</v>
      </c>
      <c r="P101" s="32">
        <v>1199.6772205626041</v>
      </c>
      <c r="Q101" s="32">
        <v>1199.6772205626041</v>
      </c>
      <c r="R101" s="32">
        <v>1199.6772205626041</v>
      </c>
      <c r="S101" s="32">
        <v>1199.6772205626041</v>
      </c>
    </row>
    <row r="102" spans="1:19">
      <c r="A102" s="34"/>
      <c r="B102" s="5">
        <v>2018</v>
      </c>
      <c r="C102" s="31"/>
      <c r="D102" s="31"/>
      <c r="E102" s="31"/>
      <c r="F102" s="31"/>
      <c r="G102" s="31"/>
      <c r="H102" s="31"/>
      <c r="I102" s="31"/>
      <c r="J102" s="31"/>
      <c r="K102" s="31"/>
      <c r="L102" s="31"/>
      <c r="M102" s="31"/>
      <c r="N102" s="31"/>
      <c r="O102" s="32">
        <v>5902.1062351522351</v>
      </c>
      <c r="P102" s="32">
        <v>5902.1062351522351</v>
      </c>
      <c r="Q102" s="32">
        <v>5902.1062351522351</v>
      </c>
      <c r="R102" s="32">
        <v>5902.1062351522351</v>
      </c>
      <c r="S102" s="32">
        <v>5902.1062351522351</v>
      </c>
    </row>
    <row r="103" spans="1:19">
      <c r="A103" s="33"/>
      <c r="B103" s="5">
        <v>2017</v>
      </c>
      <c r="C103" s="31"/>
      <c r="D103" s="31"/>
      <c r="E103" s="31"/>
      <c r="F103" s="31"/>
      <c r="G103" s="31"/>
      <c r="H103" s="31"/>
      <c r="I103" s="31"/>
      <c r="J103" s="31"/>
      <c r="K103" s="31"/>
      <c r="L103" s="31"/>
      <c r="M103" s="31"/>
      <c r="N103" s="32">
        <v>21429.791950891809</v>
      </c>
      <c r="O103" s="32">
        <v>20709.917085565052</v>
      </c>
      <c r="P103" s="32">
        <v>20709.917085565052</v>
      </c>
      <c r="Q103" s="32">
        <v>20709.917085565052</v>
      </c>
      <c r="R103" s="32">
        <v>20709.917085565052</v>
      </c>
      <c r="S103" s="32">
        <v>20709.917085565052</v>
      </c>
    </row>
    <row r="104" spans="1:19">
      <c r="B104" s="5">
        <v>2016</v>
      </c>
      <c r="C104" s="31"/>
      <c r="D104" s="31"/>
      <c r="E104" s="31"/>
      <c r="F104" s="31"/>
      <c r="G104" s="31"/>
      <c r="H104" s="31"/>
      <c r="I104" s="31"/>
      <c r="J104" s="31"/>
      <c r="K104" s="31"/>
      <c r="L104" s="31"/>
      <c r="M104" s="32"/>
      <c r="N104" s="32"/>
      <c r="O104" s="32">
        <v>0</v>
      </c>
      <c r="P104" s="32">
        <v>0</v>
      </c>
      <c r="Q104" s="32">
        <v>0</v>
      </c>
      <c r="R104" s="32">
        <v>0</v>
      </c>
      <c r="S104" s="32">
        <v>0</v>
      </c>
    </row>
    <row r="105" spans="1:19">
      <c r="B105" s="5">
        <v>2015</v>
      </c>
      <c r="C105" s="31"/>
      <c r="D105" s="31"/>
      <c r="E105" s="31"/>
      <c r="F105" s="31"/>
      <c r="G105" s="31"/>
      <c r="H105" s="31"/>
      <c r="I105" s="31"/>
      <c r="J105" s="31"/>
      <c r="K105" s="31"/>
      <c r="L105" s="32">
        <v>1698.7132063557599</v>
      </c>
      <c r="M105" s="32">
        <v>1698.7132063557599</v>
      </c>
      <c r="N105" s="32">
        <v>1698.7132063557599</v>
      </c>
      <c r="O105" s="32">
        <v>1698.7132063557599</v>
      </c>
      <c r="P105" s="32">
        <v>1698.7132063557599</v>
      </c>
      <c r="Q105" s="32">
        <v>1698.7132063557599</v>
      </c>
      <c r="R105" s="32">
        <v>1698.7132063557599</v>
      </c>
      <c r="S105" s="32">
        <v>1698.7132063557599</v>
      </c>
    </row>
    <row r="106" spans="1:19">
      <c r="B106" s="5">
        <v>2014</v>
      </c>
      <c r="C106" s="31"/>
      <c r="D106" s="31"/>
      <c r="E106" s="31"/>
      <c r="F106" s="31"/>
      <c r="G106" s="31"/>
      <c r="H106" s="31"/>
      <c r="I106" s="31"/>
      <c r="J106" s="31"/>
      <c r="K106" s="32"/>
      <c r="L106" s="32"/>
      <c r="M106" s="32"/>
      <c r="N106" s="32"/>
      <c r="O106" s="32">
        <v>0</v>
      </c>
      <c r="P106" s="32">
        <v>0</v>
      </c>
      <c r="Q106" s="32">
        <v>0</v>
      </c>
      <c r="R106" s="32">
        <v>0</v>
      </c>
      <c r="S106" s="32">
        <v>0</v>
      </c>
    </row>
    <row r="107" spans="1:19">
      <c r="B107" s="5">
        <v>2013</v>
      </c>
      <c r="C107" s="31"/>
      <c r="D107" s="31"/>
      <c r="E107" s="31"/>
      <c r="F107" s="31"/>
      <c r="G107" s="31"/>
      <c r="H107" s="31"/>
      <c r="I107" s="31"/>
      <c r="J107" s="32"/>
      <c r="K107" s="32"/>
      <c r="L107" s="32"/>
      <c r="M107" s="32"/>
      <c r="N107" s="32"/>
      <c r="O107" s="32">
        <v>0</v>
      </c>
      <c r="P107" s="32">
        <v>0</v>
      </c>
      <c r="Q107" s="32">
        <v>0</v>
      </c>
      <c r="R107" s="32">
        <v>0</v>
      </c>
      <c r="S107" s="32">
        <v>0</v>
      </c>
    </row>
    <row r="108" spans="1:19">
      <c r="B108" s="5">
        <v>2012</v>
      </c>
      <c r="C108" s="31"/>
      <c r="D108" s="31"/>
      <c r="E108" s="31"/>
      <c r="F108" s="31"/>
      <c r="G108" s="31"/>
      <c r="H108" s="31"/>
      <c r="I108" s="32"/>
      <c r="J108" s="32"/>
      <c r="K108" s="32"/>
      <c r="L108" s="32"/>
      <c r="M108" s="32"/>
      <c r="N108" s="32"/>
      <c r="O108" s="32">
        <v>0</v>
      </c>
      <c r="P108" s="32">
        <v>0</v>
      </c>
      <c r="Q108" s="32">
        <v>0</v>
      </c>
      <c r="R108" s="32">
        <v>0</v>
      </c>
      <c r="S108" s="32">
        <v>0</v>
      </c>
    </row>
    <row r="109" spans="1:19">
      <c r="B109" s="5">
        <v>2011</v>
      </c>
      <c r="C109" s="31"/>
      <c r="D109" s="31"/>
      <c r="E109" s="31"/>
      <c r="F109" s="31"/>
      <c r="G109" s="31"/>
      <c r="H109" s="32">
        <v>26578.320266423798</v>
      </c>
      <c r="I109" s="32">
        <v>26574.882535580509</v>
      </c>
      <c r="J109" s="32">
        <v>26574.882535580509</v>
      </c>
      <c r="K109" s="32">
        <v>26574.882535580509</v>
      </c>
      <c r="L109" s="32">
        <v>26574.882535580509</v>
      </c>
      <c r="M109" s="32">
        <v>26574.882535580509</v>
      </c>
      <c r="N109" s="32">
        <v>26574.882535580509</v>
      </c>
      <c r="O109" s="32">
        <v>26578.320266423802</v>
      </c>
      <c r="P109" s="32">
        <v>26578.320266423802</v>
      </c>
      <c r="Q109" s="32">
        <v>26578.320266423802</v>
      </c>
      <c r="R109" s="32">
        <v>8223.0584196445852</v>
      </c>
      <c r="S109" s="32">
        <v>8223.0584196445852</v>
      </c>
    </row>
    <row r="110" spans="1:19">
      <c r="B110" s="5">
        <v>2010</v>
      </c>
      <c r="C110" s="31"/>
      <c r="D110" s="31"/>
      <c r="E110" s="31"/>
      <c r="F110" s="31"/>
      <c r="G110" s="32">
        <v>1430.3657753461798</v>
      </c>
      <c r="H110" s="32">
        <v>1430.36577534618</v>
      </c>
      <c r="I110" s="32">
        <v>1430.36577534618</v>
      </c>
      <c r="J110" s="32">
        <v>1430.36577534618</v>
      </c>
      <c r="K110" s="32">
        <v>1430.36577534618</v>
      </c>
      <c r="L110" s="32">
        <v>1430.36577534618</v>
      </c>
      <c r="M110" s="32">
        <v>1430.36577534618</v>
      </c>
      <c r="N110" s="32">
        <v>1430.36577534618</v>
      </c>
      <c r="O110" s="32">
        <v>1430.36577534618</v>
      </c>
      <c r="P110" s="32">
        <v>1430.36577534618</v>
      </c>
      <c r="Q110" s="32">
        <v>1430.36577534618</v>
      </c>
      <c r="R110" s="32">
        <v>1430.36577534618</v>
      </c>
      <c r="S110" s="32">
        <v>1430.36577534618</v>
      </c>
    </row>
    <row r="111" spans="1:19">
      <c r="B111" s="5">
        <v>2009</v>
      </c>
      <c r="C111" s="31"/>
      <c r="D111" s="31"/>
      <c r="E111" s="31"/>
      <c r="F111" s="32">
        <v>476.74005221401592</v>
      </c>
      <c r="G111" s="32">
        <v>476.74005221401592</v>
      </c>
      <c r="H111" s="32">
        <v>476.74005221401598</v>
      </c>
      <c r="I111" s="32">
        <v>476.74005221401598</v>
      </c>
      <c r="J111" s="32">
        <v>476.74005221401598</v>
      </c>
      <c r="K111" s="32">
        <v>476.74005221401598</v>
      </c>
      <c r="L111" s="32">
        <v>476.74005221401598</v>
      </c>
      <c r="M111" s="32">
        <v>476.74005221401598</v>
      </c>
      <c r="N111" s="32">
        <v>476.74005221401598</v>
      </c>
      <c r="O111" s="32">
        <v>476.74005221401598</v>
      </c>
      <c r="P111" s="32">
        <v>476.74005221401598</v>
      </c>
      <c r="Q111" s="32">
        <v>476.74005221401598</v>
      </c>
      <c r="R111" s="32">
        <v>476.74005221401598</v>
      </c>
      <c r="S111" s="32">
        <v>476.74005221401598</v>
      </c>
    </row>
    <row r="112" spans="1:19">
      <c r="B112" s="5">
        <v>2008</v>
      </c>
      <c r="C112" s="31"/>
      <c r="D112" s="31"/>
      <c r="E112" s="32">
        <v>8153.0661704133845</v>
      </c>
      <c r="F112" s="32">
        <v>8153.0661704133845</v>
      </c>
      <c r="G112" s="32">
        <v>8153.0661704133845</v>
      </c>
      <c r="H112" s="32">
        <v>8153.0661704133836</v>
      </c>
      <c r="I112" s="32">
        <v>8153.0661704133836</v>
      </c>
      <c r="J112" s="32">
        <v>8153.0661704133836</v>
      </c>
      <c r="K112" s="32">
        <v>8153.0661704133836</v>
      </c>
      <c r="L112" s="32">
        <v>8153.0661704133836</v>
      </c>
      <c r="M112" s="32">
        <v>8153.0661704133836</v>
      </c>
      <c r="N112" s="32">
        <v>8153.0661704133836</v>
      </c>
      <c r="O112" s="32">
        <v>8153.0661704133836</v>
      </c>
      <c r="P112" s="32">
        <v>8153.0661704133836</v>
      </c>
      <c r="Q112" s="32">
        <v>8153.0661704133836</v>
      </c>
      <c r="R112" s="32">
        <v>8153.0661704133836</v>
      </c>
      <c r="S112" s="32">
        <v>8153.0661704133836</v>
      </c>
    </row>
    <row r="113" spans="2:19">
      <c r="B113" s="5">
        <v>2007</v>
      </c>
      <c r="C113" s="31"/>
      <c r="D113" s="32">
        <v>21106.382296486339</v>
      </c>
      <c r="E113" s="32">
        <v>21106.382296486339</v>
      </c>
      <c r="F113" s="32">
        <v>21106.382296486339</v>
      </c>
      <c r="G113" s="32">
        <v>21106.382296486339</v>
      </c>
      <c r="H113" s="32">
        <v>21106.382296486339</v>
      </c>
      <c r="I113" s="32">
        <v>21106.382296486339</v>
      </c>
      <c r="J113" s="32">
        <v>21106.382296486339</v>
      </c>
      <c r="K113" s="32">
        <v>21106.382296486339</v>
      </c>
      <c r="L113" s="32">
        <v>21106.382296486339</v>
      </c>
      <c r="M113" s="32">
        <v>21106.382296486339</v>
      </c>
      <c r="N113" s="32">
        <v>21106.382296486339</v>
      </c>
      <c r="O113" s="32">
        <v>21106.382296486336</v>
      </c>
      <c r="P113" s="32">
        <v>21106.382296486336</v>
      </c>
      <c r="Q113" s="32">
        <v>21106.382296486336</v>
      </c>
      <c r="R113" s="32">
        <v>21106.382296486336</v>
      </c>
      <c r="S113" s="32">
        <v>21106.382296486336</v>
      </c>
    </row>
    <row r="114" spans="2:19">
      <c r="B114" s="5">
        <v>2006</v>
      </c>
      <c r="C114" s="32"/>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5">
        <v>2005</v>
      </c>
      <c r="C115" s="32"/>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5">
        <v>2004</v>
      </c>
      <c r="C116" s="32"/>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5">
        <v>2002</v>
      </c>
      <c r="C118" s="32"/>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5">
        <v>2001</v>
      </c>
      <c r="C119" s="32"/>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5">
        <v>2000</v>
      </c>
      <c r="C120" s="32"/>
      <c r="D120" s="32">
        <v>0</v>
      </c>
      <c r="E120" s="32">
        <v>0</v>
      </c>
      <c r="F120" s="32">
        <v>2189.8127740727036</v>
      </c>
      <c r="G120" s="32">
        <v>2189.8127740727036</v>
      </c>
      <c r="H120" s="32">
        <v>2189.8127740727036</v>
      </c>
      <c r="I120" s="32">
        <v>2189.8127740727036</v>
      </c>
      <c r="J120" s="32">
        <v>2189.8127740727036</v>
      </c>
      <c r="K120" s="32">
        <v>2189.8127740727036</v>
      </c>
      <c r="L120" s="32">
        <v>2189.8127740727036</v>
      </c>
      <c r="M120" s="32">
        <v>2189.8127740727036</v>
      </c>
      <c r="N120" s="32">
        <v>2189.8127740727036</v>
      </c>
      <c r="O120" s="32">
        <v>2189.8127740727041</v>
      </c>
      <c r="P120" s="32">
        <v>2189.8127740727041</v>
      </c>
      <c r="Q120" s="32">
        <v>2189.8127740727041</v>
      </c>
      <c r="R120" s="32">
        <v>2189.8127740727041</v>
      </c>
      <c r="S120" s="32">
        <v>2189.8127740727041</v>
      </c>
    </row>
    <row r="121" spans="2:19">
      <c r="B121" s="5">
        <v>1999</v>
      </c>
      <c r="C121" s="32"/>
      <c r="D121" s="32">
        <v>0</v>
      </c>
      <c r="E121" s="32">
        <v>0</v>
      </c>
      <c r="F121" s="32">
        <v>19377.990401507686</v>
      </c>
      <c r="G121" s="32">
        <v>19377.990401507686</v>
      </c>
      <c r="H121" s="32">
        <v>19377.990401507686</v>
      </c>
      <c r="I121" s="32">
        <v>19377.990401507686</v>
      </c>
      <c r="J121" s="32">
        <v>19377.990401507686</v>
      </c>
      <c r="K121" s="32">
        <v>19377.990401507686</v>
      </c>
      <c r="L121" s="32">
        <v>19377.990401507686</v>
      </c>
      <c r="M121" s="32">
        <v>19377.990401507686</v>
      </c>
      <c r="N121" s="32">
        <v>19377.990401507686</v>
      </c>
      <c r="O121" s="32">
        <v>19377.990401507686</v>
      </c>
      <c r="P121" s="32">
        <v>19377.990401507686</v>
      </c>
      <c r="Q121" s="32">
        <v>19377.990401507686</v>
      </c>
      <c r="R121" s="32">
        <v>19377.990401507686</v>
      </c>
      <c r="S121" s="32">
        <v>19377.990401507686</v>
      </c>
    </row>
    <row r="122" spans="2:19">
      <c r="B122" s="5">
        <v>1998</v>
      </c>
      <c r="C122" s="32"/>
      <c r="D122" s="32">
        <v>0</v>
      </c>
      <c r="E122" s="32">
        <v>0</v>
      </c>
      <c r="F122" s="32">
        <v>600.15982477594787</v>
      </c>
      <c r="G122" s="32">
        <v>600.15982477594787</v>
      </c>
      <c r="H122" s="32">
        <v>3364.9240102628396</v>
      </c>
      <c r="I122" s="32">
        <v>3364.9240102628396</v>
      </c>
      <c r="J122" s="32">
        <v>3364.9240102628396</v>
      </c>
      <c r="K122" s="32">
        <v>3364.9240102628396</v>
      </c>
      <c r="L122" s="32">
        <v>3364.9240102628396</v>
      </c>
      <c r="M122" s="32">
        <v>3364.9240102628396</v>
      </c>
      <c r="N122" s="32">
        <v>3364.9240102628396</v>
      </c>
      <c r="O122" s="32">
        <v>3364.9240102628396</v>
      </c>
      <c r="P122" s="32">
        <v>3364.9240102628396</v>
      </c>
      <c r="Q122" s="32">
        <v>3364.9240102628396</v>
      </c>
      <c r="R122" s="32">
        <v>3364.9240102628396</v>
      </c>
      <c r="S122" s="32">
        <v>3364.9240102628396</v>
      </c>
    </row>
    <row r="123" spans="2:19">
      <c r="B123" s="5">
        <v>1997</v>
      </c>
      <c r="C123" s="32"/>
      <c r="D123" s="32">
        <v>0</v>
      </c>
      <c r="E123" s="32">
        <v>0</v>
      </c>
      <c r="F123" s="32">
        <v>1271.7475194660958</v>
      </c>
      <c r="G123" s="32">
        <v>1271.7475194660958</v>
      </c>
      <c r="H123" s="32">
        <v>75333.955901191453</v>
      </c>
      <c r="I123" s="32">
        <v>75333.955901191453</v>
      </c>
      <c r="J123" s="32">
        <v>75333.955901191453</v>
      </c>
      <c r="K123" s="32">
        <v>75333.955901191453</v>
      </c>
      <c r="L123" s="32">
        <v>75333.955901191453</v>
      </c>
      <c r="M123" s="32">
        <v>1271.7475194660958</v>
      </c>
      <c r="N123" s="32">
        <v>1271.7475194660958</v>
      </c>
      <c r="O123" s="32">
        <v>1271.7475194660958</v>
      </c>
      <c r="P123" s="32">
        <v>1271.7475194660958</v>
      </c>
      <c r="Q123" s="32">
        <v>1271.7475194660958</v>
      </c>
      <c r="R123" s="32">
        <v>1271.7475194660958</v>
      </c>
      <c r="S123" s="32">
        <v>1271.7475194660958</v>
      </c>
    </row>
    <row r="124" spans="2:19">
      <c r="B124" s="5">
        <v>1996</v>
      </c>
      <c r="C124" s="32"/>
      <c r="D124" s="32">
        <v>0</v>
      </c>
      <c r="E124" s="32">
        <v>0</v>
      </c>
      <c r="F124" s="32">
        <v>6290.0640247879082</v>
      </c>
      <c r="G124" s="32">
        <v>6290.0640247879082</v>
      </c>
      <c r="H124" s="32">
        <v>6290.0640247879082</v>
      </c>
      <c r="I124" s="32">
        <v>6290.0640247879082</v>
      </c>
      <c r="J124" s="32">
        <v>6290.0640247879082</v>
      </c>
      <c r="K124" s="32">
        <v>6290.0640247879082</v>
      </c>
      <c r="L124" s="32">
        <v>6290.0640247879082</v>
      </c>
      <c r="M124" s="32">
        <v>6290.0640247879082</v>
      </c>
      <c r="N124" s="32">
        <v>6290.0640247879082</v>
      </c>
      <c r="O124" s="32">
        <v>6290.0640247879082</v>
      </c>
      <c r="P124" s="32">
        <v>6290.0640247879082</v>
      </c>
      <c r="Q124" s="32">
        <v>6290.0640247879082</v>
      </c>
      <c r="R124" s="32">
        <v>6290.0640247879082</v>
      </c>
      <c r="S124" s="32">
        <v>6290.0640247879082</v>
      </c>
    </row>
    <row r="125" spans="2:19">
      <c r="B125" s="5">
        <v>1995</v>
      </c>
      <c r="C125" s="32"/>
      <c r="D125" s="32">
        <v>0</v>
      </c>
      <c r="E125" s="32">
        <v>0</v>
      </c>
      <c r="F125" s="32">
        <v>15403.865890774763</v>
      </c>
      <c r="G125" s="32">
        <v>17584.600491033649</v>
      </c>
      <c r="H125" s="32">
        <v>17584.600491033649</v>
      </c>
      <c r="I125" s="32">
        <v>17584.600491033649</v>
      </c>
      <c r="J125" s="32">
        <v>17584.600491033649</v>
      </c>
      <c r="K125" s="32">
        <v>17584.600491033649</v>
      </c>
      <c r="L125" s="32">
        <v>17584.600491033649</v>
      </c>
      <c r="M125" s="32">
        <v>17584.600491033649</v>
      </c>
      <c r="N125" s="32">
        <v>17584.600491033649</v>
      </c>
      <c r="O125" s="32">
        <v>17584.600491033649</v>
      </c>
      <c r="P125" s="32">
        <v>17584.600491033649</v>
      </c>
      <c r="Q125" s="32">
        <v>17584.600491033649</v>
      </c>
      <c r="R125" s="32">
        <v>17584.600491033649</v>
      </c>
      <c r="S125" s="32">
        <v>17584.600491033649</v>
      </c>
    </row>
    <row r="126" spans="2:19">
      <c r="B126" s="5">
        <v>1994</v>
      </c>
      <c r="C126" s="32"/>
      <c r="D126" s="32">
        <v>0</v>
      </c>
      <c r="E126" s="32">
        <v>0</v>
      </c>
      <c r="F126" s="32">
        <v>1438.629877077828</v>
      </c>
      <c r="G126" s="32">
        <v>1438.629877077828</v>
      </c>
      <c r="H126" s="32">
        <v>3070.2746723368441</v>
      </c>
      <c r="I126" s="32">
        <v>3070.2746723368441</v>
      </c>
      <c r="J126" s="32">
        <v>3070.2746723368441</v>
      </c>
      <c r="K126" s="32">
        <v>3070.2746723368441</v>
      </c>
      <c r="L126" s="32">
        <v>3070.2746723368441</v>
      </c>
      <c r="M126" s="32">
        <v>3070.2746723368441</v>
      </c>
      <c r="N126" s="32">
        <v>3070.2746723368441</v>
      </c>
      <c r="O126" s="32">
        <v>3070.2746723368441</v>
      </c>
      <c r="P126" s="32">
        <v>3070.2746723368441</v>
      </c>
      <c r="Q126" s="32">
        <v>3070.2746723368441</v>
      </c>
      <c r="R126" s="32">
        <v>3070.2746723368441</v>
      </c>
      <c r="S126" s="32">
        <v>3070.2746723368441</v>
      </c>
    </row>
    <row r="127" spans="2:19">
      <c r="B127" s="5">
        <v>1993</v>
      </c>
      <c r="C127" s="32"/>
      <c r="D127" s="32">
        <v>0</v>
      </c>
      <c r="E127" s="32">
        <v>0</v>
      </c>
      <c r="F127" s="32">
        <v>27252.458848453363</v>
      </c>
      <c r="G127" s="32">
        <v>27252.458848453363</v>
      </c>
      <c r="H127" s="32">
        <v>27252.458848453363</v>
      </c>
      <c r="I127" s="32">
        <v>27252.458848453363</v>
      </c>
      <c r="J127" s="32">
        <v>27252.458848453363</v>
      </c>
      <c r="K127" s="32">
        <v>27252.458848453363</v>
      </c>
      <c r="L127" s="32">
        <v>27252.458848453363</v>
      </c>
      <c r="M127" s="32">
        <v>27252.458848453363</v>
      </c>
      <c r="N127" s="32">
        <v>27252.458848453363</v>
      </c>
      <c r="O127" s="32">
        <v>27252.45884845336</v>
      </c>
      <c r="P127" s="32">
        <v>27252.45884845336</v>
      </c>
      <c r="Q127" s="32">
        <v>27252.45884845336</v>
      </c>
      <c r="R127" s="32">
        <v>27252.45884845336</v>
      </c>
      <c r="S127" s="32">
        <v>27252.45884845336</v>
      </c>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5" t="s">
        <v>9</v>
      </c>
      <c r="B191" s="6" t="s">
        <v>10</v>
      </c>
      <c r="C191" s="7">
        <f>SUM(C114:C190)</f>
        <v>0</v>
      </c>
      <c r="D191" s="7">
        <f>SUM(D113:D190)</f>
        <v>21106.382296486339</v>
      </c>
      <c r="E191" s="7">
        <f>SUM(E112:E190)</f>
        <v>29259.448466899725</v>
      </c>
      <c r="F191" s="7">
        <f>SUM(F111:F190)</f>
        <v>103560.91768003002</v>
      </c>
      <c r="G191" s="7">
        <f>SUM(G110:G190)</f>
        <v>107172.0180556351</v>
      </c>
      <c r="H191" s="7">
        <f>SUM(H104:H190)</f>
        <v>212208.95568453017</v>
      </c>
      <c r="I191" s="7">
        <f>SUM(I104:I190)</f>
        <v>212205.51795368691</v>
      </c>
      <c r="J191" s="7">
        <f t="shared" ref="J191:L191" si="1">SUM(J104:J190)</f>
        <v>212205.51795368691</v>
      </c>
      <c r="K191" s="7">
        <f>SUM(K104:K190)</f>
        <v>212205.51795368691</v>
      </c>
      <c r="L191" s="7">
        <f t="shared" si="1"/>
        <v>213904.23116004266</v>
      </c>
      <c r="M191" s="7">
        <f>SUM(M104:M190)</f>
        <v>139842.02277831727</v>
      </c>
      <c r="N191" s="10">
        <f>SUM(N99:N190)</f>
        <v>161271.81472920909</v>
      </c>
      <c r="O191" s="10">
        <f>SUM(O99:O190)</f>
        <v>166457.48382987783</v>
      </c>
      <c r="P191" s="10">
        <f>SUM(P99:P190)</f>
        <v>167657.16105044045</v>
      </c>
      <c r="Q191" s="10">
        <f>SUM(Q99:Q190)</f>
        <v>169977.70864458618</v>
      </c>
      <c r="R191" s="10">
        <f>SUM(R98:R190)</f>
        <v>181342.19383272869</v>
      </c>
      <c r="S191" s="10">
        <f>SUM(S98:S190)</f>
        <v>185580.59975462631</v>
      </c>
    </row>
    <row r="192" spans="1:19">
      <c r="A192" s="56"/>
      <c r="B192" s="6"/>
      <c r="C192" s="7"/>
      <c r="D192" s="7"/>
      <c r="E192" s="7"/>
      <c r="F192" s="7"/>
      <c r="G192" s="7"/>
      <c r="H192" s="7"/>
      <c r="I192" s="7"/>
      <c r="J192" s="7"/>
      <c r="K192" s="7"/>
      <c r="L192" s="7"/>
      <c r="M192" s="7"/>
      <c r="O192" s="108"/>
    </row>
    <row r="193" spans="1:19">
      <c r="A193" s="57" t="s">
        <v>11</v>
      </c>
      <c r="B193" s="5">
        <v>2022</v>
      </c>
      <c r="C193" s="31"/>
      <c r="D193" s="31"/>
      <c r="E193" s="31"/>
      <c r="F193" s="31"/>
      <c r="G193" s="31"/>
      <c r="H193" s="31"/>
      <c r="I193" s="31"/>
      <c r="J193" s="31"/>
      <c r="K193" s="31"/>
      <c r="L193" s="31"/>
      <c r="M193" s="31"/>
      <c r="N193" s="31"/>
      <c r="O193" s="31">
        <v>0</v>
      </c>
      <c r="P193" s="31">
        <v>0</v>
      </c>
      <c r="Q193" s="31">
        <v>0</v>
      </c>
      <c r="R193" s="54">
        <v>0</v>
      </c>
      <c r="S193" s="32">
        <v>114746.3</v>
      </c>
    </row>
    <row r="194" spans="1:19">
      <c r="A194" s="33"/>
      <c r="B194" s="5">
        <v>2021</v>
      </c>
      <c r="C194" s="31"/>
      <c r="D194" s="31"/>
      <c r="E194" s="31"/>
      <c r="F194" s="31"/>
      <c r="G194" s="31"/>
      <c r="H194" s="31"/>
      <c r="I194" s="31"/>
      <c r="J194" s="31"/>
      <c r="K194" s="31"/>
      <c r="L194" s="31"/>
      <c r="M194" s="31"/>
      <c r="N194" s="31"/>
      <c r="O194" s="31">
        <v>0</v>
      </c>
      <c r="P194" s="31">
        <v>0</v>
      </c>
      <c r="Q194" s="31">
        <v>0</v>
      </c>
      <c r="R194" s="32">
        <v>659171.14641159272</v>
      </c>
      <c r="S194" s="32">
        <v>659171.14641159272</v>
      </c>
    </row>
    <row r="195" spans="1:19">
      <c r="B195" s="5">
        <v>2020</v>
      </c>
      <c r="C195" s="31"/>
      <c r="D195" s="31"/>
      <c r="E195" s="31"/>
      <c r="F195" s="31"/>
      <c r="G195" s="31"/>
      <c r="H195" s="31"/>
      <c r="I195" s="31"/>
      <c r="J195" s="31"/>
      <c r="K195" s="31"/>
      <c r="L195" s="31"/>
      <c r="M195" s="31"/>
      <c r="N195" s="31"/>
      <c r="O195" s="31">
        <v>0</v>
      </c>
      <c r="P195" s="31">
        <v>0</v>
      </c>
      <c r="Q195" s="32">
        <v>2491.4661793067748</v>
      </c>
      <c r="R195" s="32">
        <v>2491.4661793067748</v>
      </c>
      <c r="S195" s="32">
        <v>2491.4661793067748</v>
      </c>
    </row>
    <row r="196" spans="1:19">
      <c r="A196" s="35"/>
      <c r="B196" s="5">
        <v>2019</v>
      </c>
      <c r="C196" s="31"/>
      <c r="D196" s="31"/>
      <c r="E196" s="31"/>
      <c r="F196" s="31"/>
      <c r="G196" s="31"/>
      <c r="H196" s="31"/>
      <c r="I196" s="31"/>
      <c r="J196" s="31"/>
      <c r="K196" s="31"/>
      <c r="L196" s="31"/>
      <c r="M196" s="31"/>
      <c r="N196" s="31"/>
      <c r="O196" s="31">
        <v>0</v>
      </c>
      <c r="P196" s="32">
        <v>180443.13314753678</v>
      </c>
      <c r="Q196" s="32">
        <v>180443.13314753678</v>
      </c>
      <c r="R196" s="32">
        <v>180443.13314753678</v>
      </c>
      <c r="S196" s="32">
        <v>180443.13314753678</v>
      </c>
    </row>
    <row r="197" spans="1:19">
      <c r="A197" s="35"/>
      <c r="B197" s="5">
        <v>2018</v>
      </c>
      <c r="C197" s="31"/>
      <c r="D197" s="31"/>
      <c r="E197" s="31"/>
      <c r="F197" s="31"/>
      <c r="G197" s="31"/>
      <c r="H197" s="31"/>
      <c r="I197" s="31"/>
      <c r="J197" s="31"/>
      <c r="K197" s="31"/>
      <c r="L197" s="31"/>
      <c r="M197" s="31"/>
      <c r="N197" s="31"/>
      <c r="O197" s="32">
        <v>202570.92634272235</v>
      </c>
      <c r="P197" s="32">
        <v>197562.77634272235</v>
      </c>
      <c r="Q197" s="32">
        <v>197562.77634272235</v>
      </c>
      <c r="R197" s="32">
        <v>197562.77634272235</v>
      </c>
      <c r="S197" s="32">
        <v>197562.77634272235</v>
      </c>
    </row>
    <row r="198" spans="1:19">
      <c r="A198" s="35"/>
      <c r="B198" s="5">
        <v>2017</v>
      </c>
      <c r="C198" s="31"/>
      <c r="D198" s="31"/>
      <c r="E198" s="31"/>
      <c r="F198" s="31"/>
      <c r="G198" s="31"/>
      <c r="H198" s="31"/>
      <c r="I198" s="31"/>
      <c r="J198" s="31"/>
      <c r="K198" s="31"/>
      <c r="L198" s="31"/>
      <c r="M198" s="31"/>
      <c r="N198" s="32">
        <v>28881.314637980111</v>
      </c>
      <c r="O198" s="32">
        <v>28442.136816185401</v>
      </c>
      <c r="P198" s="32">
        <v>28442.136816185401</v>
      </c>
      <c r="Q198" s="32">
        <v>28442.136816185401</v>
      </c>
      <c r="R198" s="32">
        <v>28442.136816185401</v>
      </c>
      <c r="S198" s="32">
        <v>28442.136816185401</v>
      </c>
    </row>
    <row r="199" spans="1:19">
      <c r="B199" s="5">
        <v>2016</v>
      </c>
      <c r="C199" s="31"/>
      <c r="D199" s="31"/>
      <c r="E199" s="31"/>
      <c r="F199" s="31"/>
      <c r="G199" s="31"/>
      <c r="H199" s="31"/>
      <c r="I199" s="31"/>
      <c r="J199" s="31"/>
      <c r="K199" s="31"/>
      <c r="L199" s="31"/>
      <c r="M199" s="32">
        <v>123433.34756754032</v>
      </c>
      <c r="N199" s="32">
        <v>123433.34756754032</v>
      </c>
      <c r="O199" s="32">
        <v>123433.34756754032</v>
      </c>
      <c r="P199" s="32">
        <v>123433.34756754032</v>
      </c>
      <c r="Q199" s="32">
        <v>123433.34756754032</v>
      </c>
      <c r="R199" s="32">
        <v>123433.34756754032</v>
      </c>
      <c r="S199" s="32">
        <v>123433.34756754032</v>
      </c>
    </row>
    <row r="200" spans="1:19">
      <c r="B200" s="5">
        <v>2015</v>
      </c>
      <c r="C200" s="31"/>
      <c r="D200" s="31"/>
      <c r="E200" s="31"/>
      <c r="F200" s="31"/>
      <c r="G200" s="31"/>
      <c r="H200" s="31"/>
      <c r="I200" s="31"/>
      <c r="J200" s="31"/>
      <c r="K200" s="31"/>
      <c r="L200" s="32">
        <v>622996.86263949785</v>
      </c>
      <c r="M200" s="32">
        <v>622996.86263949785</v>
      </c>
      <c r="N200" s="32">
        <v>622996.86263949785</v>
      </c>
      <c r="O200" s="32">
        <v>622996.86263949785</v>
      </c>
      <c r="P200" s="32">
        <v>622996.86263949785</v>
      </c>
      <c r="Q200" s="32">
        <v>622996.86263949785</v>
      </c>
      <c r="R200" s="32">
        <v>622996.86263949785</v>
      </c>
      <c r="S200" s="32">
        <v>622996.86263949785</v>
      </c>
    </row>
    <row r="201" spans="1:19">
      <c r="B201" s="5">
        <v>2014</v>
      </c>
      <c r="C201" s="31"/>
      <c r="D201" s="31"/>
      <c r="E201" s="31"/>
      <c r="F201" s="31"/>
      <c r="G201" s="31"/>
      <c r="H201" s="31"/>
      <c r="I201" s="31"/>
      <c r="J201" s="31"/>
      <c r="K201" s="32">
        <v>110617.86486126867</v>
      </c>
      <c r="L201" s="32">
        <v>110617.86486126867</v>
      </c>
      <c r="M201" s="32">
        <v>110489.86486126867</v>
      </c>
      <c r="N201" s="32">
        <v>110489.86486126867</v>
      </c>
      <c r="O201" s="32">
        <v>110489.86486126867</v>
      </c>
      <c r="P201" s="32">
        <v>110489.86486126867</v>
      </c>
      <c r="Q201" s="32">
        <v>110489.86486126867</v>
      </c>
      <c r="R201" s="32">
        <v>110489.86486126867</v>
      </c>
      <c r="S201" s="32">
        <v>110489.86486126867</v>
      </c>
    </row>
    <row r="202" spans="1:19">
      <c r="B202" s="5">
        <v>2013</v>
      </c>
      <c r="C202" s="31"/>
      <c r="D202" s="31"/>
      <c r="E202" s="31"/>
      <c r="F202" s="31"/>
      <c r="G202" s="31"/>
      <c r="H202" s="31"/>
      <c r="I202" s="31"/>
      <c r="J202" s="32">
        <v>42183.954490693257</v>
      </c>
      <c r="K202" s="32">
        <v>42183.954490693257</v>
      </c>
      <c r="L202" s="32">
        <v>42183.954490693257</v>
      </c>
      <c r="M202" s="32">
        <v>42183.954490693257</v>
      </c>
      <c r="N202" s="32">
        <v>42183.954490693257</v>
      </c>
      <c r="O202" s="32">
        <v>42183.954490693257</v>
      </c>
      <c r="P202" s="32">
        <v>42183.954490693257</v>
      </c>
      <c r="Q202" s="32">
        <v>42183.954490693257</v>
      </c>
      <c r="R202" s="32">
        <v>42183.954490693257</v>
      </c>
      <c r="S202" s="32">
        <v>42183.954490693257</v>
      </c>
    </row>
    <row r="203" spans="1:19">
      <c r="B203" s="5">
        <v>2012</v>
      </c>
      <c r="C203" s="31"/>
      <c r="D203" s="31"/>
      <c r="E203" s="31"/>
      <c r="F203" s="31"/>
      <c r="G203" s="31"/>
      <c r="H203" s="31"/>
      <c r="I203" s="32">
        <v>12419.27</v>
      </c>
      <c r="J203" s="32">
        <v>12419.27</v>
      </c>
      <c r="K203" s="32">
        <v>12419.27</v>
      </c>
      <c r="L203" s="32">
        <v>12419.27</v>
      </c>
      <c r="M203" s="32">
        <v>12419.27</v>
      </c>
      <c r="N203" s="32">
        <v>12419.27</v>
      </c>
      <c r="O203" s="32">
        <v>12419.27</v>
      </c>
      <c r="P203" s="32">
        <v>12419.27</v>
      </c>
      <c r="Q203" s="32">
        <v>12419.27</v>
      </c>
      <c r="R203" s="32">
        <v>12419.27</v>
      </c>
      <c r="S203" s="32">
        <v>12419.27</v>
      </c>
    </row>
    <row r="204" spans="1:19">
      <c r="B204" s="5">
        <v>2011</v>
      </c>
      <c r="C204" s="31"/>
      <c r="D204" s="31"/>
      <c r="E204" s="31"/>
      <c r="F204" s="31"/>
      <c r="G204" s="31"/>
      <c r="H204" s="32">
        <v>54168.93</v>
      </c>
      <c r="I204" s="32">
        <v>54168.93</v>
      </c>
      <c r="J204" s="32">
        <v>54168.93</v>
      </c>
      <c r="K204" s="32">
        <v>54168.93</v>
      </c>
      <c r="L204" s="32">
        <v>54168.93</v>
      </c>
      <c r="M204" s="32">
        <v>54168.93</v>
      </c>
      <c r="N204" s="32">
        <v>54168.93</v>
      </c>
      <c r="O204" s="32">
        <v>54168.930000000008</v>
      </c>
      <c r="P204" s="32">
        <v>54168.930000000008</v>
      </c>
      <c r="Q204" s="32">
        <v>54168.930000000008</v>
      </c>
      <c r="R204" s="32">
        <v>54168.930000000008</v>
      </c>
      <c r="S204" s="32">
        <v>54168.930000000008</v>
      </c>
    </row>
    <row r="205" spans="1:19">
      <c r="B205" s="5">
        <v>2010</v>
      </c>
      <c r="C205" s="31"/>
      <c r="D205" s="31"/>
      <c r="E205" s="31"/>
      <c r="F205" s="31"/>
      <c r="G205" s="32">
        <v>12707.22</v>
      </c>
      <c r="H205" s="32">
        <v>12707.22</v>
      </c>
      <c r="I205" s="32">
        <v>12707.22</v>
      </c>
      <c r="J205" s="32">
        <v>12707.22</v>
      </c>
      <c r="K205" s="32">
        <v>12707.22</v>
      </c>
      <c r="L205" s="32">
        <v>12707.22</v>
      </c>
      <c r="M205" s="32">
        <v>12707.22</v>
      </c>
      <c r="N205" s="32">
        <v>12707.22</v>
      </c>
      <c r="O205" s="32">
        <v>12707.22</v>
      </c>
      <c r="P205" s="32">
        <v>12707.22</v>
      </c>
      <c r="Q205" s="32">
        <v>12707.22</v>
      </c>
      <c r="R205" s="32">
        <v>12707.22</v>
      </c>
      <c r="S205" s="32">
        <v>12707.22</v>
      </c>
    </row>
    <row r="206" spans="1:19">
      <c r="B206" s="5">
        <v>2009</v>
      </c>
      <c r="C206" s="31"/>
      <c r="D206" s="31"/>
      <c r="E206" s="31"/>
      <c r="F206" s="32">
        <v>23890.66</v>
      </c>
      <c r="G206" s="32">
        <v>23890.66</v>
      </c>
      <c r="H206" s="32">
        <v>23890.66</v>
      </c>
      <c r="I206" s="32">
        <v>23890.66</v>
      </c>
      <c r="J206" s="32">
        <v>23890.66</v>
      </c>
      <c r="K206" s="32">
        <v>23890.66</v>
      </c>
      <c r="L206" s="32">
        <v>23890.66</v>
      </c>
      <c r="M206" s="32">
        <v>23890.66</v>
      </c>
      <c r="N206" s="32">
        <v>23890.66</v>
      </c>
      <c r="O206" s="32">
        <v>23890.66</v>
      </c>
      <c r="P206" s="32">
        <v>23890.66</v>
      </c>
      <c r="Q206" s="32">
        <v>23890.66</v>
      </c>
      <c r="R206" s="32">
        <v>23890.66</v>
      </c>
      <c r="S206" s="32">
        <v>23890.66</v>
      </c>
    </row>
    <row r="207" spans="1:19">
      <c r="B207" s="5">
        <v>2008</v>
      </c>
      <c r="C207" s="31"/>
      <c r="D207" s="31"/>
      <c r="E207" s="32">
        <v>32606.159999999996</v>
      </c>
      <c r="F207" s="32">
        <v>32606.159999999996</v>
      </c>
      <c r="G207" s="32">
        <v>32606.159999999996</v>
      </c>
      <c r="H207" s="32">
        <v>32606.159999999996</v>
      </c>
      <c r="I207" s="32">
        <v>32606.159999999996</v>
      </c>
      <c r="J207" s="32">
        <v>32606.159999999996</v>
      </c>
      <c r="K207" s="32">
        <v>32606.159999999996</v>
      </c>
      <c r="L207" s="32">
        <v>32606.159999999996</v>
      </c>
      <c r="M207" s="32">
        <v>32606.159999999996</v>
      </c>
      <c r="N207" s="32">
        <v>32606.159999999996</v>
      </c>
      <c r="O207" s="32">
        <v>32606.159999999996</v>
      </c>
      <c r="P207" s="32">
        <v>32606.159999999996</v>
      </c>
      <c r="Q207" s="32">
        <v>32606.159999999996</v>
      </c>
      <c r="R207" s="32">
        <v>32606.159999999996</v>
      </c>
      <c r="S207" s="32">
        <v>32606.159999999996</v>
      </c>
    </row>
    <row r="208" spans="1:19">
      <c r="B208" s="5">
        <v>2007</v>
      </c>
      <c r="C208" s="31"/>
      <c r="D208" s="32">
        <v>19792.27</v>
      </c>
      <c r="E208" s="32">
        <v>19792.27</v>
      </c>
      <c r="F208" s="32">
        <v>19792.27</v>
      </c>
      <c r="G208" s="32">
        <v>19792.27</v>
      </c>
      <c r="H208" s="32">
        <v>19792.27</v>
      </c>
      <c r="I208" s="32">
        <v>19792.27</v>
      </c>
      <c r="J208" s="32">
        <v>19792.27</v>
      </c>
      <c r="K208" s="32">
        <v>19792.27</v>
      </c>
      <c r="L208" s="32">
        <v>19792.27</v>
      </c>
      <c r="M208" s="32">
        <v>19792.27</v>
      </c>
      <c r="N208" s="32">
        <v>19792.27</v>
      </c>
      <c r="O208" s="32">
        <v>19792.27</v>
      </c>
      <c r="P208" s="32">
        <v>19792.27</v>
      </c>
      <c r="Q208" s="32">
        <v>19792.27</v>
      </c>
      <c r="R208" s="32">
        <v>19792.27</v>
      </c>
      <c r="S208" s="32">
        <v>19792.27</v>
      </c>
    </row>
    <row r="209" spans="2:19">
      <c r="B209" s="5">
        <v>2006</v>
      </c>
      <c r="C209" s="32"/>
      <c r="D209" s="32"/>
      <c r="E209" s="32"/>
      <c r="F209" s="32"/>
      <c r="G209" s="32"/>
      <c r="H209" s="32"/>
      <c r="I209" s="32"/>
      <c r="J209" s="32"/>
      <c r="K209" s="32"/>
      <c r="L209" s="32"/>
      <c r="M209" s="32"/>
      <c r="N209" s="32"/>
      <c r="O209" s="32">
        <v>0</v>
      </c>
      <c r="P209" s="32">
        <v>0</v>
      </c>
      <c r="Q209" s="32">
        <v>0</v>
      </c>
      <c r="R209" s="32">
        <v>0</v>
      </c>
      <c r="S209" s="32">
        <v>0</v>
      </c>
    </row>
    <row r="210" spans="2:19">
      <c r="B210" s="5">
        <v>2005</v>
      </c>
      <c r="C210" s="32"/>
      <c r="D210" s="32"/>
      <c r="E210" s="32"/>
      <c r="F210" s="32"/>
      <c r="G210" s="32"/>
      <c r="H210" s="32"/>
      <c r="I210" s="32"/>
      <c r="J210" s="32"/>
      <c r="K210" s="32"/>
      <c r="L210" s="32"/>
      <c r="M210" s="32"/>
      <c r="N210" s="32"/>
      <c r="O210" s="32">
        <v>0</v>
      </c>
      <c r="P210" s="32">
        <v>0</v>
      </c>
      <c r="Q210" s="32">
        <v>0</v>
      </c>
      <c r="R210" s="32">
        <v>0</v>
      </c>
      <c r="S210" s="32">
        <v>0</v>
      </c>
    </row>
    <row r="211" spans="2:19">
      <c r="B211" s="5">
        <v>2004</v>
      </c>
      <c r="C211" s="32"/>
      <c r="D211" s="32"/>
      <c r="E211" s="32"/>
      <c r="F211" s="32"/>
      <c r="G211" s="32"/>
      <c r="H211" s="32"/>
      <c r="I211" s="32"/>
      <c r="J211" s="32"/>
      <c r="K211" s="32"/>
      <c r="L211" s="32"/>
      <c r="M211" s="32"/>
      <c r="N211" s="32"/>
      <c r="O211" s="32">
        <v>0</v>
      </c>
      <c r="P211" s="32">
        <v>0</v>
      </c>
      <c r="Q211" s="32">
        <v>0</v>
      </c>
      <c r="R211" s="32">
        <v>0</v>
      </c>
      <c r="S211" s="32">
        <v>0</v>
      </c>
    </row>
    <row r="212" spans="2:19">
      <c r="B212" s="5">
        <v>2003</v>
      </c>
      <c r="C212" s="32"/>
      <c r="D212" s="32"/>
      <c r="E212" s="32"/>
      <c r="F212" s="32"/>
      <c r="G212" s="32"/>
      <c r="H212" s="32"/>
      <c r="I212" s="32"/>
      <c r="J212" s="32"/>
      <c r="K212" s="32"/>
      <c r="L212" s="32"/>
      <c r="M212" s="32"/>
      <c r="N212" s="32"/>
      <c r="O212" s="32">
        <v>0</v>
      </c>
      <c r="P212" s="32">
        <v>0</v>
      </c>
      <c r="Q212" s="32">
        <v>0</v>
      </c>
      <c r="R212" s="32">
        <v>0</v>
      </c>
      <c r="S212" s="32">
        <v>0</v>
      </c>
    </row>
    <row r="213" spans="2:19">
      <c r="B213" s="5">
        <v>2002</v>
      </c>
      <c r="C213" s="32"/>
      <c r="D213" s="32"/>
      <c r="E213" s="32"/>
      <c r="F213" s="32"/>
      <c r="G213" s="32"/>
      <c r="H213" s="32"/>
      <c r="I213" s="32"/>
      <c r="J213" s="32"/>
      <c r="K213" s="32"/>
      <c r="L213" s="32"/>
      <c r="M213" s="32"/>
      <c r="N213" s="32"/>
      <c r="O213" s="32">
        <v>0</v>
      </c>
      <c r="P213" s="32">
        <v>0</v>
      </c>
      <c r="Q213" s="32">
        <v>0</v>
      </c>
      <c r="R213" s="32">
        <v>0</v>
      </c>
      <c r="S213" s="32">
        <v>0</v>
      </c>
    </row>
    <row r="214" spans="2:19">
      <c r="B214" s="5">
        <v>2001</v>
      </c>
      <c r="C214" s="32"/>
      <c r="D214" s="32"/>
      <c r="E214" s="32"/>
      <c r="F214" s="32"/>
      <c r="G214" s="32"/>
      <c r="H214" s="32"/>
      <c r="I214" s="32"/>
      <c r="J214" s="32"/>
      <c r="K214" s="32"/>
      <c r="L214" s="32"/>
      <c r="M214" s="32"/>
      <c r="N214" s="32"/>
      <c r="O214" s="32">
        <v>0</v>
      </c>
      <c r="P214" s="32">
        <v>0</v>
      </c>
      <c r="Q214" s="32">
        <v>0</v>
      </c>
      <c r="R214" s="32">
        <v>0</v>
      </c>
      <c r="S214" s="32">
        <v>0</v>
      </c>
    </row>
    <row r="215" spans="2:19">
      <c r="B215" s="5">
        <v>2000</v>
      </c>
      <c r="C215" s="32"/>
      <c r="D215" s="32"/>
      <c r="E215" s="32"/>
      <c r="F215" s="32"/>
      <c r="G215" s="32"/>
      <c r="H215" s="32"/>
      <c r="I215" s="32"/>
      <c r="J215" s="32"/>
      <c r="K215" s="32"/>
      <c r="L215" s="32"/>
      <c r="M215" s="32"/>
      <c r="N215" s="32"/>
      <c r="O215" s="32">
        <v>0</v>
      </c>
      <c r="P215" s="32">
        <v>0</v>
      </c>
      <c r="Q215" s="32">
        <v>0</v>
      </c>
      <c r="R215" s="32">
        <v>0</v>
      </c>
      <c r="S215" s="32">
        <v>0</v>
      </c>
    </row>
    <row r="216" spans="2:19">
      <c r="B216" s="5">
        <v>1999</v>
      </c>
      <c r="C216" s="32"/>
      <c r="D216" s="32"/>
      <c r="E216" s="32"/>
      <c r="F216" s="32"/>
      <c r="G216" s="32"/>
      <c r="H216" s="32"/>
      <c r="I216" s="32"/>
      <c r="J216" s="32"/>
      <c r="K216" s="32"/>
      <c r="L216" s="32"/>
      <c r="M216" s="32"/>
      <c r="N216" s="32"/>
      <c r="O216" s="32">
        <v>0</v>
      </c>
      <c r="P216" s="32">
        <v>0</v>
      </c>
      <c r="Q216" s="32">
        <v>0</v>
      </c>
      <c r="R216" s="32">
        <v>0</v>
      </c>
      <c r="S216" s="32">
        <v>0</v>
      </c>
    </row>
    <row r="217" spans="2:19">
      <c r="B217" s="5">
        <v>1998</v>
      </c>
      <c r="C217" s="32"/>
      <c r="D217" s="32"/>
      <c r="E217" s="32"/>
      <c r="F217" s="32"/>
      <c r="G217" s="32"/>
      <c r="H217" s="32"/>
      <c r="I217" s="32"/>
      <c r="J217" s="32"/>
      <c r="K217" s="32"/>
      <c r="L217" s="32"/>
      <c r="M217" s="32"/>
      <c r="N217" s="32"/>
      <c r="O217" s="32">
        <v>0</v>
      </c>
      <c r="P217" s="32">
        <v>0</v>
      </c>
      <c r="Q217" s="32">
        <v>0</v>
      </c>
      <c r="R217" s="32">
        <v>0</v>
      </c>
      <c r="S217" s="32">
        <v>0</v>
      </c>
    </row>
    <row r="218" spans="2:19">
      <c r="B218" s="5">
        <v>1997</v>
      </c>
      <c r="C218" s="32"/>
      <c r="D218" s="32"/>
      <c r="E218" s="32"/>
      <c r="F218" s="32"/>
      <c r="G218" s="32"/>
      <c r="H218" s="32"/>
      <c r="I218" s="32"/>
      <c r="J218" s="32"/>
      <c r="K218" s="32"/>
      <c r="L218" s="32"/>
      <c r="M218" s="32"/>
      <c r="N218" s="32"/>
      <c r="O218" s="32">
        <v>0</v>
      </c>
      <c r="P218" s="32">
        <v>0</v>
      </c>
      <c r="Q218" s="32">
        <v>0</v>
      </c>
      <c r="R218" s="32">
        <v>0</v>
      </c>
      <c r="S218" s="32">
        <v>0</v>
      </c>
    </row>
    <row r="219" spans="2:19">
      <c r="B219" s="5">
        <v>1996</v>
      </c>
      <c r="C219" s="32"/>
      <c r="D219" s="32"/>
      <c r="E219" s="32"/>
      <c r="F219" s="32"/>
      <c r="G219" s="32"/>
      <c r="H219" s="32"/>
      <c r="I219" s="32"/>
      <c r="J219" s="32"/>
      <c r="K219" s="32"/>
      <c r="L219" s="32"/>
      <c r="M219" s="32"/>
      <c r="N219" s="32"/>
      <c r="O219" s="32">
        <v>0</v>
      </c>
      <c r="P219" s="32">
        <v>0</v>
      </c>
      <c r="Q219" s="32">
        <v>0</v>
      </c>
      <c r="R219" s="32">
        <v>0</v>
      </c>
      <c r="S219" s="32">
        <v>0</v>
      </c>
    </row>
    <row r="220" spans="2:19">
      <c r="B220" s="5">
        <v>1995</v>
      </c>
      <c r="C220" s="32"/>
      <c r="D220" s="32"/>
      <c r="E220" s="32"/>
      <c r="F220" s="32"/>
      <c r="G220" s="32"/>
      <c r="H220" s="32"/>
      <c r="I220" s="32"/>
      <c r="J220" s="32"/>
      <c r="K220" s="32"/>
      <c r="L220" s="32"/>
      <c r="M220" s="32"/>
      <c r="N220" s="32"/>
      <c r="O220" s="32">
        <v>0</v>
      </c>
      <c r="P220" s="32">
        <v>0</v>
      </c>
      <c r="Q220" s="32">
        <v>0</v>
      </c>
      <c r="R220" s="32">
        <v>0</v>
      </c>
      <c r="S220" s="32">
        <v>0</v>
      </c>
    </row>
    <row r="221" spans="2:19">
      <c r="B221" s="5">
        <v>1994</v>
      </c>
      <c r="C221" s="32"/>
      <c r="D221" s="32"/>
      <c r="E221" s="32"/>
      <c r="F221" s="32"/>
      <c r="G221" s="32"/>
      <c r="H221" s="32"/>
      <c r="I221" s="32"/>
      <c r="J221" s="32"/>
      <c r="K221" s="32"/>
      <c r="L221" s="32"/>
      <c r="M221" s="32"/>
      <c r="N221" s="32"/>
      <c r="O221" s="32">
        <v>0</v>
      </c>
      <c r="P221" s="32">
        <v>0</v>
      </c>
      <c r="Q221" s="32">
        <v>0</v>
      </c>
      <c r="R221" s="32">
        <v>0</v>
      </c>
      <c r="S221" s="32">
        <v>0</v>
      </c>
    </row>
    <row r="222" spans="2:19">
      <c r="B222" s="5">
        <v>1993</v>
      </c>
      <c r="C222" s="32"/>
      <c r="D222" s="32"/>
      <c r="E222" s="32"/>
      <c r="F222" s="32"/>
      <c r="G222" s="32">
        <v>23950.186938481897</v>
      </c>
      <c r="H222" s="32">
        <v>23950.186938481897</v>
      </c>
      <c r="I222" s="32">
        <v>23950.186938481897</v>
      </c>
      <c r="J222" s="32">
        <v>23950.186938481897</v>
      </c>
      <c r="K222" s="32">
        <v>23950.186938481897</v>
      </c>
      <c r="L222" s="32">
        <v>23950.186938481897</v>
      </c>
      <c r="M222" s="32">
        <v>23950.186938481897</v>
      </c>
      <c r="N222" s="32">
        <v>23950.186938481897</v>
      </c>
      <c r="O222" s="32">
        <v>27147.27775865488</v>
      </c>
      <c r="P222" s="32">
        <v>27147.27775865488</v>
      </c>
      <c r="Q222" s="32">
        <v>27147.27775865488</v>
      </c>
      <c r="R222" s="32">
        <v>27147.27775865488</v>
      </c>
      <c r="S222" s="32">
        <v>27147.27775865488</v>
      </c>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5" t="s">
        <v>11</v>
      </c>
      <c r="B286" s="6" t="s">
        <v>10</v>
      </c>
      <c r="C286" s="7">
        <f>SUM(C209:C285)</f>
        <v>0</v>
      </c>
      <c r="D286" s="7">
        <f>SUM(D208:D285)</f>
        <v>19792.27</v>
      </c>
      <c r="E286" s="7">
        <f>SUM(E207:E285)</f>
        <v>52398.429999999993</v>
      </c>
      <c r="F286" s="7">
        <f>SUM(F206:F285)</f>
        <v>76289.09</v>
      </c>
      <c r="G286" s="7">
        <f>SUM(G205:G285)</f>
        <v>112946.4969384819</v>
      </c>
      <c r="H286" s="7">
        <f>SUM(H199:H285)</f>
        <v>167115.42693848189</v>
      </c>
      <c r="I286" s="7">
        <f>SUM(I199:I285)</f>
        <v>179534.69693848188</v>
      </c>
      <c r="J286" s="7">
        <f t="shared" ref="J286:L286" si="2">SUM(J199:J285)</f>
        <v>221718.65142917517</v>
      </c>
      <c r="K286" s="7">
        <f>SUM(K199:K285)</f>
        <v>332336.51629044377</v>
      </c>
      <c r="L286" s="7">
        <f t="shared" si="2"/>
        <v>955333.3789299418</v>
      </c>
      <c r="M286" s="7">
        <f>SUM(M199:M285)</f>
        <v>1078638.726497482</v>
      </c>
      <c r="N286" s="10">
        <f>SUM(N194:N285)</f>
        <v>1107520.0411354622</v>
      </c>
      <c r="O286" s="10">
        <f>SUM(O194:O285)</f>
        <v>1312848.8804765625</v>
      </c>
      <c r="P286" s="10">
        <f>SUM(P194:P285)</f>
        <v>1488283.8636240994</v>
      </c>
      <c r="Q286" s="10">
        <f>SUM(Q194:Q285)</f>
        <v>1490775.329803406</v>
      </c>
      <c r="R286" s="10">
        <f>SUM(R193:R285)</f>
        <v>2149946.4762149984</v>
      </c>
      <c r="S286" s="10">
        <f>SUM(S193:S285)</f>
        <v>2264692.7762149996</v>
      </c>
    </row>
    <row r="287" spans="1:19">
      <c r="A287" s="56"/>
      <c r="B287" s="6"/>
      <c r="C287" s="7"/>
      <c r="D287" s="7"/>
      <c r="E287" s="7"/>
      <c r="F287" s="7"/>
      <c r="G287" s="7"/>
      <c r="H287" s="7"/>
      <c r="I287" s="7"/>
      <c r="J287" s="7"/>
      <c r="K287" s="7"/>
      <c r="L287" s="7"/>
      <c r="M287" s="9"/>
    </row>
    <row r="288" spans="1:19">
      <c r="A288" s="57" t="s">
        <v>12</v>
      </c>
      <c r="B288" s="5">
        <v>2022</v>
      </c>
      <c r="C288" s="31"/>
      <c r="D288" s="31"/>
      <c r="E288" s="31"/>
      <c r="F288" s="31"/>
      <c r="G288" s="31"/>
      <c r="H288" s="31"/>
      <c r="I288" s="31"/>
      <c r="J288" s="31"/>
      <c r="K288" s="31"/>
      <c r="L288" s="31"/>
      <c r="M288" s="31"/>
      <c r="N288" s="31"/>
      <c r="O288" s="31"/>
      <c r="P288" s="31"/>
      <c r="Q288" s="31"/>
      <c r="R288" s="54"/>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v>2362.5690306904198</v>
      </c>
      <c r="H300" s="32">
        <v>2362.5690306904198</v>
      </c>
      <c r="I300" s="32">
        <v>2362.5690306904198</v>
      </c>
      <c r="J300" s="32">
        <v>2362.5690306904198</v>
      </c>
      <c r="K300" s="32">
        <v>2362.5690306904198</v>
      </c>
      <c r="L300" s="32">
        <v>2362.5690306904198</v>
      </c>
      <c r="M300" s="32">
        <v>2362.5690306904198</v>
      </c>
      <c r="N300" s="32">
        <v>2362.5690306904198</v>
      </c>
      <c r="O300" s="32">
        <v>0</v>
      </c>
      <c r="P300" s="32">
        <v>0</v>
      </c>
      <c r="Q300" s="32">
        <v>0</v>
      </c>
      <c r="R300" s="32">
        <v>0</v>
      </c>
      <c r="S300" s="32"/>
    </row>
    <row r="301" spans="1:19">
      <c r="B301" s="5">
        <v>2009</v>
      </c>
      <c r="C301" s="31"/>
      <c r="D301" s="31"/>
      <c r="E301" s="31"/>
      <c r="F301" s="32"/>
      <c r="G301" s="32"/>
      <c r="H301" s="32"/>
      <c r="I301" s="32"/>
      <c r="J301" s="32"/>
      <c r="K301" s="32"/>
      <c r="L301" s="32"/>
      <c r="M301" s="32"/>
      <c r="N301" s="32"/>
      <c r="O301" s="32">
        <v>0</v>
      </c>
      <c r="P301" s="32">
        <v>0</v>
      </c>
      <c r="Q301" s="32">
        <v>0</v>
      </c>
      <c r="R301" s="32">
        <v>0</v>
      </c>
      <c r="S301" s="32"/>
    </row>
    <row r="302" spans="1:19">
      <c r="B302" s="5">
        <v>2008</v>
      </c>
      <c r="C302" s="31"/>
      <c r="D302" s="31"/>
      <c r="E302" s="32"/>
      <c r="F302" s="32"/>
      <c r="G302" s="32"/>
      <c r="H302" s="32"/>
      <c r="I302" s="32"/>
      <c r="J302" s="32"/>
      <c r="K302" s="32"/>
      <c r="L302" s="32"/>
      <c r="M302" s="32"/>
      <c r="N302" s="32"/>
      <c r="O302" s="32">
        <v>0</v>
      </c>
      <c r="P302" s="32">
        <v>0</v>
      </c>
      <c r="Q302" s="32">
        <v>0</v>
      </c>
      <c r="R302" s="32">
        <v>0</v>
      </c>
      <c r="S302" s="32"/>
    </row>
    <row r="303" spans="1:19">
      <c r="B303" s="5">
        <v>2007</v>
      </c>
      <c r="C303" s="31"/>
      <c r="D303" s="32"/>
      <c r="E303" s="32"/>
      <c r="F303" s="32"/>
      <c r="G303" s="32"/>
      <c r="H303" s="32"/>
      <c r="I303" s="32"/>
      <c r="J303" s="32"/>
      <c r="K303" s="32"/>
      <c r="L303" s="32"/>
      <c r="M303" s="32"/>
      <c r="N303" s="32"/>
      <c r="O303" s="32">
        <v>0</v>
      </c>
      <c r="P303" s="32">
        <v>0</v>
      </c>
      <c r="Q303" s="32">
        <v>0</v>
      </c>
      <c r="R303" s="32">
        <v>0</v>
      </c>
      <c r="S303" s="32"/>
    </row>
    <row r="304" spans="1:19">
      <c r="B304" s="5">
        <v>2006</v>
      </c>
      <c r="C304" s="32">
        <v>2159.3546239551838</v>
      </c>
      <c r="D304" s="32">
        <v>2159.3546239551838</v>
      </c>
      <c r="E304" s="32">
        <v>2159.3546239551838</v>
      </c>
      <c r="F304" s="32">
        <v>2159.3546239551838</v>
      </c>
      <c r="G304" s="32">
        <v>2159.3546239551838</v>
      </c>
      <c r="H304" s="32">
        <v>2159.3546239551843</v>
      </c>
      <c r="I304" s="32">
        <v>2159.3546239551843</v>
      </c>
      <c r="J304" s="32">
        <v>2159.3546239551843</v>
      </c>
      <c r="K304" s="32">
        <v>2159.3546239551843</v>
      </c>
      <c r="L304" s="32">
        <v>2159.3546239551843</v>
      </c>
      <c r="M304" s="32">
        <v>2159.3546239551843</v>
      </c>
      <c r="N304" s="32">
        <v>2159.3546239551843</v>
      </c>
      <c r="O304" s="32">
        <v>1992.7807186182722</v>
      </c>
      <c r="P304" s="32">
        <v>1992.7807186182722</v>
      </c>
      <c r="Q304" s="32">
        <v>1992.7807186182722</v>
      </c>
      <c r="R304" s="32">
        <v>1992.7807186182722</v>
      </c>
      <c r="S304" s="32">
        <v>1992.7807186182722</v>
      </c>
    </row>
    <row r="305" spans="2:19">
      <c r="B305" s="5">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5">
        <v>2004</v>
      </c>
      <c r="C306" s="32">
        <v>453.58209416471999</v>
      </c>
      <c r="D306" s="32">
        <v>453.58209416471999</v>
      </c>
      <c r="E306" s="32">
        <v>453.58209416471999</v>
      </c>
      <c r="F306" s="32">
        <v>453.58209416471999</v>
      </c>
      <c r="G306" s="32">
        <v>453.58209416471999</v>
      </c>
      <c r="H306" s="32">
        <v>453.58209416471999</v>
      </c>
      <c r="I306" s="32">
        <v>453.58209416471999</v>
      </c>
      <c r="J306" s="32">
        <v>453.58209416471999</v>
      </c>
      <c r="K306" s="32">
        <v>453.58209416471999</v>
      </c>
      <c r="L306" s="32">
        <v>453.58209416471999</v>
      </c>
      <c r="M306" s="32">
        <v>453.58209416471999</v>
      </c>
      <c r="N306" s="32">
        <v>453.58209416471999</v>
      </c>
      <c r="O306" s="32">
        <v>453.58209416471999</v>
      </c>
      <c r="P306" s="32">
        <v>453.58209416471999</v>
      </c>
      <c r="Q306" s="32">
        <v>453.58209416471999</v>
      </c>
      <c r="R306" s="32">
        <v>453.58209416471999</v>
      </c>
      <c r="S306" s="32">
        <v>453.58209416471999</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5">
        <v>2002</v>
      </c>
      <c r="C308" s="32">
        <v>287.55130675484401</v>
      </c>
      <c r="D308" s="32">
        <v>287.55130675484401</v>
      </c>
      <c r="E308" s="32">
        <v>287.55130675484401</v>
      </c>
      <c r="F308" s="32">
        <v>287.55130675484401</v>
      </c>
      <c r="G308" s="32">
        <v>287.55130675484401</v>
      </c>
      <c r="H308" s="32">
        <v>287.55130675484401</v>
      </c>
      <c r="I308" s="32">
        <v>287.55130675484401</v>
      </c>
      <c r="J308" s="32">
        <v>287.55130675484401</v>
      </c>
      <c r="K308" s="32">
        <v>287.55130675484401</v>
      </c>
      <c r="L308" s="32">
        <v>287.55130675484401</v>
      </c>
      <c r="M308" s="32">
        <v>287.55130675484401</v>
      </c>
      <c r="N308" s="32">
        <v>287.55130675484401</v>
      </c>
      <c r="O308" s="32">
        <v>287.55130675484401</v>
      </c>
      <c r="P308" s="32">
        <v>287.55130675484401</v>
      </c>
      <c r="Q308" s="32">
        <v>287.55130675484401</v>
      </c>
      <c r="R308" s="32">
        <v>287.55130675484401</v>
      </c>
      <c r="S308" s="32">
        <v>287.55130675484401</v>
      </c>
    </row>
    <row r="309" spans="2:19">
      <c r="B309" s="5">
        <v>2001</v>
      </c>
      <c r="C309" s="32">
        <v>5007.8061452594156</v>
      </c>
      <c r="D309" s="32">
        <v>5007.8061452594156</v>
      </c>
      <c r="E309" s="32">
        <v>5007.8061452594156</v>
      </c>
      <c r="F309" s="32">
        <v>5007.8061452594156</v>
      </c>
      <c r="G309" s="32">
        <v>5007.8061452594156</v>
      </c>
      <c r="H309" s="32">
        <v>5007.8061452594156</v>
      </c>
      <c r="I309" s="32">
        <v>5007.8061452594156</v>
      </c>
      <c r="J309" s="32">
        <v>5007.8061452594156</v>
      </c>
      <c r="K309" s="32">
        <v>5007.8061452594156</v>
      </c>
      <c r="L309" s="32">
        <v>5007.8061452594156</v>
      </c>
      <c r="M309" s="32">
        <v>5007.8061452594156</v>
      </c>
      <c r="N309" s="32">
        <v>5007.8061452594156</v>
      </c>
      <c r="O309" s="32">
        <v>5007.8061452594156</v>
      </c>
      <c r="P309" s="32">
        <v>5007.8061452594156</v>
      </c>
      <c r="Q309" s="32">
        <v>5007.8061452594156</v>
      </c>
      <c r="R309" s="32">
        <v>5007.8061452594156</v>
      </c>
      <c r="S309" s="32">
        <v>5007.8061452594156</v>
      </c>
    </row>
    <row r="310" spans="2:19">
      <c r="B310" s="5">
        <v>2000</v>
      </c>
      <c r="C310" s="32">
        <v>4918.6900494052443</v>
      </c>
      <c r="D310" s="32">
        <v>4918.6900494052443</v>
      </c>
      <c r="E310" s="32">
        <v>4918.6900494052443</v>
      </c>
      <c r="F310" s="32">
        <v>4918.6900494052443</v>
      </c>
      <c r="G310" s="32">
        <v>4918.6900494052443</v>
      </c>
      <c r="H310" s="32">
        <v>4918.6900494052434</v>
      </c>
      <c r="I310" s="32">
        <v>4918.6900494052434</v>
      </c>
      <c r="J310" s="32">
        <v>4918.6900494052434</v>
      </c>
      <c r="K310" s="32">
        <v>4549.3940513560437</v>
      </c>
      <c r="L310" s="32">
        <v>4549.3940513560437</v>
      </c>
      <c r="M310" s="32">
        <v>4549.3940513560437</v>
      </c>
      <c r="N310" s="32">
        <v>4549.3940513560437</v>
      </c>
      <c r="O310" s="32">
        <v>3467.4849964488722</v>
      </c>
      <c r="P310" s="32">
        <v>3467.4849964488722</v>
      </c>
      <c r="Q310" s="32">
        <v>3467.4849964488722</v>
      </c>
      <c r="R310" s="32">
        <v>3467.4849964488722</v>
      </c>
      <c r="S310" s="32">
        <v>3467.4849964488722</v>
      </c>
    </row>
    <row r="311" spans="2:19">
      <c r="B311" s="5">
        <v>1999</v>
      </c>
      <c r="C311" s="32">
        <v>528193.14438000857</v>
      </c>
      <c r="D311" s="32">
        <v>528193.14438000857</v>
      </c>
      <c r="E311" s="32">
        <v>528193.14438000857</v>
      </c>
      <c r="F311" s="32">
        <v>528193.14438000857</v>
      </c>
      <c r="G311" s="32">
        <v>528193.14438000857</v>
      </c>
      <c r="H311" s="32">
        <v>528193.14438000857</v>
      </c>
      <c r="I311" s="32">
        <v>528193.14479213604</v>
      </c>
      <c r="J311" s="32">
        <v>528193.14479213604</v>
      </c>
      <c r="K311" s="32">
        <v>528193.14479213604</v>
      </c>
      <c r="L311" s="32">
        <v>528193.14479213604</v>
      </c>
      <c r="M311" s="32">
        <v>528193.14479213604</v>
      </c>
      <c r="N311" s="32">
        <v>528193.14479213604</v>
      </c>
      <c r="O311" s="32">
        <v>524091.75850876875</v>
      </c>
      <c r="P311" s="32">
        <v>524091.75850876875</v>
      </c>
      <c r="Q311" s="32">
        <v>524091.75850876875</v>
      </c>
      <c r="R311" s="32">
        <v>524091.75850876875</v>
      </c>
      <c r="S311" s="32">
        <v>524091.75850876875</v>
      </c>
    </row>
    <row r="312" spans="2:19">
      <c r="B312" s="5">
        <v>1998</v>
      </c>
      <c r="C312" s="32">
        <v>1670.387610593172</v>
      </c>
      <c r="D312" s="32">
        <v>1670.387610593172</v>
      </c>
      <c r="E312" s="32">
        <v>1670.387610593172</v>
      </c>
      <c r="F312" s="32">
        <v>1670.387610593172</v>
      </c>
      <c r="G312" s="32">
        <v>1670.387610593172</v>
      </c>
      <c r="H312" s="32">
        <v>1670.387610593172</v>
      </c>
      <c r="I312" s="32">
        <v>1670.3923302272719</v>
      </c>
      <c r="J312" s="32">
        <v>1670.3923302272719</v>
      </c>
      <c r="K312" s="32">
        <v>1670.3923302272719</v>
      </c>
      <c r="L312" s="32">
        <v>1670.3923302272719</v>
      </c>
      <c r="M312" s="32">
        <v>1670.3923302272719</v>
      </c>
      <c r="N312" s="32">
        <v>1564.6320265334159</v>
      </c>
      <c r="O312" s="32">
        <v>1564.6320265334159</v>
      </c>
      <c r="P312" s="32">
        <v>1564.6320265334159</v>
      </c>
      <c r="Q312" s="32">
        <v>1564.6320265334159</v>
      </c>
      <c r="R312" s="32">
        <v>1564.6320265334159</v>
      </c>
      <c r="S312" s="32">
        <v>1564.6320265334159</v>
      </c>
    </row>
    <row r="313" spans="2:19">
      <c r="B313" s="5">
        <v>1997</v>
      </c>
      <c r="C313" s="32">
        <v>9064.2087882796204</v>
      </c>
      <c r="D313" s="32">
        <v>9064.2087882796204</v>
      </c>
      <c r="E313" s="32">
        <v>9064.2087882796204</v>
      </c>
      <c r="F313" s="32">
        <v>10827.637701126143</v>
      </c>
      <c r="G313" s="32">
        <v>10827.637701126143</v>
      </c>
      <c r="H313" s="32">
        <v>9460.0280531130484</v>
      </c>
      <c r="I313" s="32">
        <v>9460.0269805049502</v>
      </c>
      <c r="J313" s="32">
        <v>9460.0269805049502</v>
      </c>
      <c r="K313" s="32">
        <v>9460.0269805049502</v>
      </c>
      <c r="L313" s="32">
        <v>9460.0269805049502</v>
      </c>
      <c r="M313" s="32">
        <v>9460.0269805049502</v>
      </c>
      <c r="N313" s="32">
        <v>9460.0269805049502</v>
      </c>
      <c r="O313" s="32">
        <v>9460.0280531130484</v>
      </c>
      <c r="P313" s="32">
        <v>9460.0280531130484</v>
      </c>
      <c r="Q313" s="32">
        <v>9460.0280531130484</v>
      </c>
      <c r="R313" s="32">
        <v>9460.0280531130484</v>
      </c>
      <c r="S313" s="32">
        <v>9460.0280531130484</v>
      </c>
    </row>
    <row r="314" spans="2:19">
      <c r="B314" s="5">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5">
        <v>1995</v>
      </c>
      <c r="C315" s="32">
        <v>172828.91587749592</v>
      </c>
      <c r="D315" s="32">
        <v>172828.91587749592</v>
      </c>
      <c r="E315" s="32">
        <v>172828.91587749592</v>
      </c>
      <c r="F315" s="32">
        <v>173948.91939315177</v>
      </c>
      <c r="G315" s="32">
        <v>173948.91939315177</v>
      </c>
      <c r="H315" s="32">
        <v>173948.91939315177</v>
      </c>
      <c r="I315" s="32">
        <v>173948.91939315177</v>
      </c>
      <c r="J315" s="32">
        <v>173948.91939315177</v>
      </c>
      <c r="K315" s="32">
        <v>173948.91939315177</v>
      </c>
      <c r="L315" s="32">
        <v>173948.91939315177</v>
      </c>
      <c r="M315" s="32">
        <v>173948.91939315177</v>
      </c>
      <c r="N315" s="32">
        <v>173948.91939315177</v>
      </c>
      <c r="O315" s="32">
        <v>173948.91939315159</v>
      </c>
      <c r="P315" s="32">
        <v>173948.91939315159</v>
      </c>
      <c r="Q315" s="32">
        <v>173948.91939315159</v>
      </c>
      <c r="R315" s="32">
        <v>173948.91939315159</v>
      </c>
      <c r="S315" s="32">
        <v>173948.91939315159</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5">
        <v>1993</v>
      </c>
      <c r="C317" s="32">
        <v>486002.04792514897</v>
      </c>
      <c r="D317" s="32">
        <v>448856.65853761521</v>
      </c>
      <c r="E317" s="32">
        <v>448856.65853761521</v>
      </c>
      <c r="F317" s="32">
        <v>449018.69638008717</v>
      </c>
      <c r="G317" s="32">
        <v>446032.117510885</v>
      </c>
      <c r="H317" s="32">
        <v>446032.11751088494</v>
      </c>
      <c r="I317" s="32">
        <v>446032.11751088494</v>
      </c>
      <c r="J317" s="32">
        <v>446032.11751088494</v>
      </c>
      <c r="K317" s="32">
        <v>394399.98519572383</v>
      </c>
      <c r="L317" s="32">
        <v>392953.94641596649</v>
      </c>
      <c r="M317" s="32">
        <v>392953.94641596649</v>
      </c>
      <c r="N317" s="32">
        <v>343902.04641047708</v>
      </c>
      <c r="O317" s="32">
        <v>194819.0990828136</v>
      </c>
      <c r="P317" s="32">
        <v>194819.0990828136</v>
      </c>
      <c r="Q317" s="32">
        <v>193411.71481636664</v>
      </c>
      <c r="R317" s="32">
        <v>193411.71481636664</v>
      </c>
      <c r="S317" s="32">
        <v>193411.71481636664</v>
      </c>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5" t="s">
        <v>12</v>
      </c>
      <c r="B381" s="6" t="s">
        <v>10</v>
      </c>
      <c r="C381" s="7">
        <f>SUM(C304:C380)</f>
        <v>1210585.6888010658</v>
      </c>
      <c r="D381" s="7">
        <f>SUM(D303:D380)</f>
        <v>1173440.299413532</v>
      </c>
      <c r="E381" s="7">
        <f>SUM(E302:E380)</f>
        <v>1173440.299413532</v>
      </c>
      <c r="F381" s="7">
        <f>SUM(F301:F380)</f>
        <v>1176485.7696845063</v>
      </c>
      <c r="G381" s="7">
        <f>SUM(G300:G380)</f>
        <v>1175861.7598459944</v>
      </c>
      <c r="H381" s="7">
        <f>SUM(H294:H380)</f>
        <v>1174494.1501979814</v>
      </c>
      <c r="I381" s="7">
        <f>SUM(I294:I380)</f>
        <v>1174494.1542571348</v>
      </c>
      <c r="J381" s="7">
        <f t="shared" ref="J381" si="3">SUM(J294:J380)</f>
        <v>1174494.1542571348</v>
      </c>
      <c r="K381" s="7">
        <f>SUM(K294:K380)</f>
        <v>1122492.7259439244</v>
      </c>
      <c r="L381" s="7">
        <f t="shared" ref="L381" si="4">SUM(L294:L380)</f>
        <v>1121046.6871641672</v>
      </c>
      <c r="M381" s="7">
        <f>SUM(M294:M380)</f>
        <v>1121046.6871641672</v>
      </c>
      <c r="N381" s="10">
        <f>SUM(N289:N380)</f>
        <v>1071889.0268549838</v>
      </c>
      <c r="O381" s="10">
        <f>SUM(O289:O380)</f>
        <v>915093.64232562645</v>
      </c>
      <c r="P381" s="10">
        <f>SUM(P289:P380)</f>
        <v>915093.64232562645</v>
      </c>
      <c r="Q381" s="10">
        <f>SUM(Q289:Q380)</f>
        <v>913686.25805917953</v>
      </c>
      <c r="R381" s="10">
        <f>SUM(R288:R380)</f>
        <v>913686.25805917953</v>
      </c>
      <c r="S381" s="10">
        <f>SUM(S288:S380)</f>
        <v>913686.25805917953</v>
      </c>
    </row>
    <row r="382" spans="1:19">
      <c r="A382" s="56"/>
      <c r="B382" s="6"/>
      <c r="C382" s="7"/>
      <c r="D382" s="7"/>
      <c r="E382" s="7"/>
      <c r="F382" s="7"/>
      <c r="G382" s="7"/>
      <c r="H382" s="7"/>
      <c r="I382" s="7"/>
      <c r="J382" s="7"/>
      <c r="K382" s="7"/>
      <c r="L382" s="7"/>
      <c r="M382" s="9"/>
    </row>
    <row r="383" spans="1:19">
      <c r="A383" s="57" t="s">
        <v>114</v>
      </c>
      <c r="B383" s="5">
        <v>2022</v>
      </c>
      <c r="C383" s="31"/>
      <c r="D383" s="31"/>
      <c r="E383" s="31"/>
      <c r="F383" s="31"/>
      <c r="G383" s="31"/>
      <c r="H383" s="31"/>
      <c r="I383" s="31"/>
      <c r="J383" s="31"/>
      <c r="K383" s="31"/>
      <c r="L383" s="31"/>
      <c r="M383" s="31"/>
      <c r="N383" s="31"/>
      <c r="O383" s="31"/>
      <c r="P383" s="31"/>
      <c r="Q383" s="31"/>
      <c r="R383" s="54"/>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5"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6"/>
      <c r="B477" s="6"/>
      <c r="C477" s="7"/>
      <c r="D477" s="7"/>
      <c r="E477" s="7"/>
      <c r="F477" s="7"/>
      <c r="G477" s="7"/>
      <c r="H477" s="7"/>
      <c r="I477" s="7"/>
      <c r="J477" s="7"/>
      <c r="K477" s="7"/>
      <c r="L477" s="7"/>
      <c r="M477" s="9"/>
    </row>
    <row r="478" spans="1:19" ht="38.25">
      <c r="A478" s="57" t="s">
        <v>13</v>
      </c>
      <c r="B478" s="5">
        <v>2022</v>
      </c>
      <c r="C478" s="31"/>
      <c r="D478" s="31"/>
      <c r="E478" s="31"/>
      <c r="F478" s="31"/>
      <c r="G478" s="31"/>
      <c r="H478" s="31"/>
      <c r="I478" s="31"/>
      <c r="J478" s="31"/>
      <c r="K478" s="31"/>
      <c r="L478" s="31"/>
      <c r="M478" s="31"/>
      <c r="N478" s="31"/>
      <c r="O478" s="31">
        <v>0</v>
      </c>
      <c r="P478" s="31">
        <v>0</v>
      </c>
      <c r="Q478" s="31">
        <v>0</v>
      </c>
      <c r="R478" s="54">
        <v>0</v>
      </c>
      <c r="S478" s="32">
        <v>12132.3425277524</v>
      </c>
    </row>
    <row r="479" spans="1:19">
      <c r="A479" s="33"/>
      <c r="B479" s="5">
        <v>2021</v>
      </c>
      <c r="C479" s="31"/>
      <c r="D479" s="31"/>
      <c r="E479" s="31"/>
      <c r="F479" s="31"/>
      <c r="G479" s="31"/>
      <c r="H479" s="31"/>
      <c r="I479" s="31"/>
      <c r="J479" s="31"/>
      <c r="K479" s="31"/>
      <c r="L479" s="31"/>
      <c r="M479" s="31"/>
      <c r="N479" s="31"/>
      <c r="O479" s="31">
        <v>0</v>
      </c>
      <c r="P479" s="31">
        <v>0</v>
      </c>
      <c r="Q479" s="31">
        <v>0</v>
      </c>
      <c r="R479" s="32">
        <v>24583.660536543994</v>
      </c>
      <c r="S479" s="32">
        <v>24583.660536543994</v>
      </c>
    </row>
    <row r="480" spans="1:19">
      <c r="B480" s="5">
        <v>2020</v>
      </c>
      <c r="C480" s="31"/>
      <c r="D480" s="31"/>
      <c r="E480" s="31"/>
      <c r="F480" s="31"/>
      <c r="G480" s="31"/>
      <c r="H480" s="31"/>
      <c r="I480" s="31"/>
      <c r="J480" s="31"/>
      <c r="K480" s="31"/>
      <c r="L480" s="31"/>
      <c r="M480" s="31"/>
      <c r="N480" s="31"/>
      <c r="O480" s="31">
        <v>0</v>
      </c>
      <c r="P480" s="31">
        <v>0</v>
      </c>
      <c r="Q480" s="32">
        <v>13024.926776068949</v>
      </c>
      <c r="R480" s="32">
        <v>13024.926776068949</v>
      </c>
      <c r="S480" s="32">
        <v>13024.926776068949</v>
      </c>
    </row>
    <row r="481" spans="1:19">
      <c r="A481" s="35"/>
      <c r="B481" s="5">
        <v>2019</v>
      </c>
      <c r="C481" s="31"/>
      <c r="D481" s="31"/>
      <c r="E481" s="31"/>
      <c r="F481" s="31"/>
      <c r="G481" s="31"/>
      <c r="H481" s="31"/>
      <c r="I481" s="31"/>
      <c r="J481" s="31"/>
      <c r="K481" s="31"/>
      <c r="L481" s="31"/>
      <c r="M481" s="31"/>
      <c r="N481" s="31"/>
      <c r="O481" s="31">
        <v>0</v>
      </c>
      <c r="P481" s="32">
        <v>64978.906827039456</v>
      </c>
      <c r="Q481" s="32">
        <v>64978.906827039456</v>
      </c>
      <c r="R481" s="32">
        <v>64978.906827039456</v>
      </c>
      <c r="S481" s="32">
        <v>64978.906827039456</v>
      </c>
    </row>
    <row r="482" spans="1:19">
      <c r="A482" s="35"/>
      <c r="B482" s="5">
        <v>2018</v>
      </c>
      <c r="C482" s="31"/>
      <c r="D482" s="31"/>
      <c r="E482" s="31"/>
      <c r="F482" s="31"/>
      <c r="G482" s="31"/>
      <c r="H482" s="31"/>
      <c r="I482" s="31"/>
      <c r="J482" s="31"/>
      <c r="K482" s="31"/>
      <c r="L482" s="31"/>
      <c r="M482" s="31"/>
      <c r="N482" s="31"/>
      <c r="O482" s="32">
        <v>18975.019187614613</v>
      </c>
      <c r="P482" s="32">
        <v>18975.019187614613</v>
      </c>
      <c r="Q482" s="32">
        <v>18975.019187614613</v>
      </c>
      <c r="R482" s="32">
        <v>18975.019187614613</v>
      </c>
      <c r="S482" s="32">
        <v>18975.019187614613</v>
      </c>
    </row>
    <row r="483" spans="1:19">
      <c r="A483" s="35"/>
      <c r="B483" s="5">
        <v>2017</v>
      </c>
      <c r="C483" s="31"/>
      <c r="D483" s="31"/>
      <c r="E483" s="31"/>
      <c r="F483" s="31"/>
      <c r="G483" s="31"/>
      <c r="H483" s="31"/>
      <c r="I483" s="31"/>
      <c r="J483" s="31"/>
      <c r="K483" s="31"/>
      <c r="L483" s="31"/>
      <c r="M483" s="31"/>
      <c r="N483" s="32">
        <v>11846.622108609405</v>
      </c>
      <c r="O483" s="32">
        <v>9736.2330054330505</v>
      </c>
      <c r="P483" s="32">
        <v>9736.2330054330505</v>
      </c>
      <c r="Q483" s="32">
        <v>9736.2330054330505</v>
      </c>
      <c r="R483" s="32">
        <v>9736.2330054330505</v>
      </c>
      <c r="S483" s="32">
        <v>9736.2330054330505</v>
      </c>
    </row>
    <row r="484" spans="1:19">
      <c r="B484" s="5">
        <v>2016</v>
      </c>
      <c r="C484" s="31"/>
      <c r="D484" s="31"/>
      <c r="E484" s="31"/>
      <c r="F484" s="31"/>
      <c r="G484" s="31"/>
      <c r="H484" s="31"/>
      <c r="I484" s="31"/>
      <c r="J484" s="31"/>
      <c r="K484" s="31"/>
      <c r="L484" s="31"/>
      <c r="M484" s="32">
        <v>12733.258982524245</v>
      </c>
      <c r="N484" s="32">
        <v>12733.258982524245</v>
      </c>
      <c r="O484" s="32">
        <v>12733.258982524247</v>
      </c>
      <c r="P484" s="32">
        <v>12733.258982524247</v>
      </c>
      <c r="Q484" s="32">
        <v>12733.258982524247</v>
      </c>
      <c r="R484" s="32">
        <v>0</v>
      </c>
      <c r="S484" s="32">
        <v>0</v>
      </c>
    </row>
    <row r="485" spans="1:19">
      <c r="B485" s="5">
        <v>2015</v>
      </c>
      <c r="C485" s="31"/>
      <c r="D485" s="31"/>
      <c r="E485" s="31"/>
      <c r="F485" s="31"/>
      <c r="G485" s="31"/>
      <c r="H485" s="31"/>
      <c r="I485" s="31"/>
      <c r="J485" s="31"/>
      <c r="K485" s="31"/>
      <c r="L485" s="32">
        <v>21723.348889676541</v>
      </c>
      <c r="M485" s="32">
        <v>21578.194877996542</v>
      </c>
      <c r="N485" s="32">
        <v>21578.194877996542</v>
      </c>
      <c r="O485" s="32">
        <v>21578.194877996546</v>
      </c>
      <c r="P485" s="32">
        <v>21578.194877996546</v>
      </c>
      <c r="Q485" s="32">
        <v>21578.194877996546</v>
      </c>
      <c r="R485" s="32">
        <v>10005.230149833422</v>
      </c>
      <c r="S485" s="32">
        <v>10005.230149833422</v>
      </c>
    </row>
    <row r="486" spans="1:19">
      <c r="B486" s="5">
        <v>2014</v>
      </c>
      <c r="C486" s="31"/>
      <c r="D486" s="31"/>
      <c r="E486" s="31"/>
      <c r="F486" s="31"/>
      <c r="G486" s="31"/>
      <c r="H486" s="31"/>
      <c r="I486" s="31"/>
      <c r="J486" s="31"/>
      <c r="K486" s="32">
        <v>6006.9504973128478</v>
      </c>
      <c r="L486" s="32">
        <v>6006.9504973128478</v>
      </c>
      <c r="M486" s="32">
        <v>6006.9504973128478</v>
      </c>
      <c r="N486" s="32">
        <v>6006.9504973128478</v>
      </c>
      <c r="O486" s="32">
        <v>6006.9504973128478</v>
      </c>
      <c r="P486" s="32">
        <v>6006.9504973128478</v>
      </c>
      <c r="Q486" s="32">
        <v>6006.9504973128478</v>
      </c>
      <c r="R486" s="32">
        <v>0</v>
      </c>
      <c r="S486" s="32">
        <v>0</v>
      </c>
    </row>
    <row r="487" spans="1:19">
      <c r="B487" s="5">
        <v>2013</v>
      </c>
      <c r="C487" s="31"/>
      <c r="D487" s="31"/>
      <c r="E487" s="31"/>
      <c r="F487" s="31"/>
      <c r="G487" s="31"/>
      <c r="H487" s="31"/>
      <c r="I487" s="31"/>
      <c r="J487" s="32">
        <v>4351.3396945946079</v>
      </c>
      <c r="K487" s="32">
        <v>4351.3396945946079</v>
      </c>
      <c r="L487" s="32">
        <v>4351.3396945946079</v>
      </c>
      <c r="M487" s="32">
        <v>4351.3396945946079</v>
      </c>
      <c r="N487" s="32">
        <v>4351.3396945946079</v>
      </c>
      <c r="O487" s="32">
        <v>0</v>
      </c>
      <c r="P487" s="32">
        <v>0</v>
      </c>
      <c r="Q487" s="32">
        <v>0</v>
      </c>
      <c r="R487" s="32">
        <v>0</v>
      </c>
      <c r="S487" s="32">
        <v>0</v>
      </c>
    </row>
    <row r="488" spans="1:19">
      <c r="B488" s="5">
        <v>2012</v>
      </c>
      <c r="C488" s="31"/>
      <c r="D488" s="31"/>
      <c r="E488" s="31"/>
      <c r="F488" s="31"/>
      <c r="G488" s="31"/>
      <c r="H488" s="31"/>
      <c r="I488" s="32">
        <v>9814.4759077121507</v>
      </c>
      <c r="J488" s="32">
        <v>9814.4759077121507</v>
      </c>
      <c r="K488" s="32">
        <v>9814.4759077121507</v>
      </c>
      <c r="L488" s="32">
        <v>9814.4759077121507</v>
      </c>
      <c r="M488" s="32">
        <v>9814.4759077121507</v>
      </c>
      <c r="N488" s="32">
        <v>9814.4759077121507</v>
      </c>
      <c r="O488" s="32">
        <v>108.26070037800127</v>
      </c>
      <c r="P488" s="32">
        <v>108.26070037800127</v>
      </c>
      <c r="Q488" s="32">
        <v>108.26070037800127</v>
      </c>
      <c r="R488" s="32">
        <v>1.2789769243681803E-12</v>
      </c>
      <c r="S488" s="32">
        <v>1.2789769243681803E-12</v>
      </c>
    </row>
    <row r="489" spans="1:19">
      <c r="B489" s="5">
        <v>2011</v>
      </c>
      <c r="C489" s="31"/>
      <c r="D489" s="31"/>
      <c r="E489" s="31"/>
      <c r="F489" s="31"/>
      <c r="G489" s="31"/>
      <c r="H489" s="32">
        <v>8963.6874196319077</v>
      </c>
      <c r="I489" s="32">
        <v>8963.6874196319077</v>
      </c>
      <c r="J489" s="32">
        <v>8963.6874196319077</v>
      </c>
      <c r="K489" s="32">
        <v>8963.6874196319077</v>
      </c>
      <c r="L489" s="32">
        <v>8963.6874196319077</v>
      </c>
      <c r="M489" s="32">
        <v>8963.6874196319077</v>
      </c>
      <c r="N489" s="32">
        <v>8963.6874196319077</v>
      </c>
      <c r="O489" s="32">
        <v>89.020536129813991</v>
      </c>
      <c r="P489" s="32">
        <v>89.020536129813991</v>
      </c>
      <c r="Q489" s="32">
        <v>89.020536129813991</v>
      </c>
      <c r="R489" s="32">
        <v>89.020536129813991</v>
      </c>
      <c r="S489" s="32">
        <v>89.020536129813991</v>
      </c>
    </row>
    <row r="490" spans="1:19">
      <c r="B490" s="5">
        <v>2010</v>
      </c>
      <c r="C490" s="31"/>
      <c r="D490" s="31"/>
      <c r="E490" s="31"/>
      <c r="F490" s="31"/>
      <c r="G490" s="32">
        <v>7903.2897624895031</v>
      </c>
      <c r="H490" s="32">
        <v>7903.289762489504</v>
      </c>
      <c r="I490" s="32">
        <v>7903.289762489504</v>
      </c>
      <c r="J490" s="32">
        <v>7903.289762489504</v>
      </c>
      <c r="K490" s="32">
        <v>7903.289762489504</v>
      </c>
      <c r="L490" s="32">
        <v>7903.289762489504</v>
      </c>
      <c r="M490" s="32">
        <v>7903.289762489504</v>
      </c>
      <c r="N490" s="32">
        <v>7903.289762489504</v>
      </c>
      <c r="O490" s="32">
        <v>297.23428895066354</v>
      </c>
      <c r="P490" s="32">
        <v>297.23428895066354</v>
      </c>
      <c r="Q490" s="32">
        <v>297.23428895066354</v>
      </c>
      <c r="R490" s="32">
        <v>297.23428895066354</v>
      </c>
      <c r="S490" s="32">
        <v>297.23428895066354</v>
      </c>
    </row>
    <row r="491" spans="1:19">
      <c r="B491" s="5">
        <v>2009</v>
      </c>
      <c r="C491" s="31"/>
      <c r="D491" s="31"/>
      <c r="E491" s="31"/>
      <c r="F491" s="32">
        <v>10024.121817690069</v>
      </c>
      <c r="G491" s="32">
        <v>10024.121817690069</v>
      </c>
      <c r="H491" s="32">
        <v>10024.121817690069</v>
      </c>
      <c r="I491" s="32">
        <v>10024.121817690069</v>
      </c>
      <c r="J491" s="32">
        <v>10024.121817690069</v>
      </c>
      <c r="K491" s="32">
        <v>10024.121817690069</v>
      </c>
      <c r="L491" s="32">
        <v>10024.121817690069</v>
      </c>
      <c r="M491" s="32">
        <v>10024.121817690069</v>
      </c>
      <c r="N491" s="32">
        <v>9290.0562075225534</v>
      </c>
      <c r="O491" s="32">
        <v>3296.9883039463075</v>
      </c>
      <c r="P491" s="32">
        <v>3296.9883039463075</v>
      </c>
      <c r="Q491" s="32">
        <v>3296.9883039463075</v>
      </c>
      <c r="R491" s="32">
        <v>897.95537590510776</v>
      </c>
      <c r="S491" s="32">
        <v>897.95537590510776</v>
      </c>
    </row>
    <row r="492" spans="1:19">
      <c r="B492" s="5">
        <v>2008</v>
      </c>
      <c r="C492" s="31"/>
      <c r="D492" s="31"/>
      <c r="E492" s="32">
        <v>18594.442504198556</v>
      </c>
      <c r="F492" s="32">
        <v>18594.442504198556</v>
      </c>
      <c r="G492" s="32">
        <v>18594.442504198556</v>
      </c>
      <c r="H492" s="32">
        <v>18594.442504198556</v>
      </c>
      <c r="I492" s="32">
        <v>18594.442504198556</v>
      </c>
      <c r="J492" s="32">
        <v>18594.442504198556</v>
      </c>
      <c r="K492" s="32">
        <v>16407.699737472882</v>
      </c>
      <c r="L492" s="32">
        <v>16407.699737472882</v>
      </c>
      <c r="M492" s="32">
        <v>16407.699737472882</v>
      </c>
      <c r="N492" s="32">
        <v>16198.677960653682</v>
      </c>
      <c r="O492" s="32">
        <v>9754.151207746705</v>
      </c>
      <c r="P492" s="32">
        <v>8306.1274468796528</v>
      </c>
      <c r="Q492" s="32">
        <v>8306.1274468796528</v>
      </c>
      <c r="R492" s="32">
        <v>8306.1274468796528</v>
      </c>
      <c r="S492" s="32">
        <v>8306.1274468796528</v>
      </c>
    </row>
    <row r="493" spans="1:19">
      <c r="B493" s="5">
        <v>2007</v>
      </c>
      <c r="C493" s="31"/>
      <c r="D493" s="32">
        <v>3336.1254543455279</v>
      </c>
      <c r="E493" s="32">
        <v>3336.1254543455279</v>
      </c>
      <c r="F493" s="32">
        <v>3336.1254543455279</v>
      </c>
      <c r="G493" s="32">
        <v>3336.1254543455279</v>
      </c>
      <c r="H493" s="32">
        <v>3336.1254543455279</v>
      </c>
      <c r="I493" s="32">
        <v>3148.7473502845796</v>
      </c>
      <c r="J493" s="32">
        <v>3148.7473502845796</v>
      </c>
      <c r="K493" s="32">
        <v>2439.8792669279514</v>
      </c>
      <c r="L493" s="32">
        <v>2439.8792669279514</v>
      </c>
      <c r="M493" s="32">
        <v>2439.8792669279514</v>
      </c>
      <c r="N493" s="32">
        <v>2439.8792669279514</v>
      </c>
      <c r="O493" s="32">
        <v>2439.8792669279514</v>
      </c>
      <c r="P493" s="32">
        <v>2439.8792669279514</v>
      </c>
      <c r="Q493" s="32">
        <v>2439.8792669279514</v>
      </c>
      <c r="R493" s="32">
        <v>2439.8792669279514</v>
      </c>
      <c r="S493" s="32">
        <v>2439.8792669279514</v>
      </c>
    </row>
    <row r="494" spans="1:19">
      <c r="B494" s="5">
        <v>2006</v>
      </c>
      <c r="C494" s="32">
        <v>11807.892798828607</v>
      </c>
      <c r="D494" s="32">
        <v>11807.892798828607</v>
      </c>
      <c r="E494" s="32">
        <v>11807.892798828607</v>
      </c>
      <c r="F494" s="32">
        <v>11807.892798828609</v>
      </c>
      <c r="G494" s="32">
        <v>11560.475366686522</v>
      </c>
      <c r="H494" s="32">
        <v>8883.2051809732766</v>
      </c>
      <c r="I494" s="32">
        <v>7288.6919915187682</v>
      </c>
      <c r="J494" s="32">
        <v>6674.4643237774999</v>
      </c>
      <c r="K494" s="32">
        <v>5235.539300209256</v>
      </c>
      <c r="L494" s="32">
        <v>5235.539300209256</v>
      </c>
      <c r="M494" s="32">
        <v>5235.539300209256</v>
      </c>
      <c r="N494" s="32">
        <v>5235.539300209256</v>
      </c>
      <c r="O494" s="32">
        <v>5235.539300209256</v>
      </c>
      <c r="P494" s="32">
        <v>5235.539300209256</v>
      </c>
      <c r="Q494" s="32">
        <v>5235.539300209256</v>
      </c>
      <c r="R494" s="32">
        <v>5235.539300209256</v>
      </c>
      <c r="S494" s="32">
        <v>5235.539300209256</v>
      </c>
    </row>
    <row r="495" spans="1:19">
      <c r="B495" s="5">
        <v>2005</v>
      </c>
      <c r="C495" s="32">
        <v>5007.4197563928792</v>
      </c>
      <c r="D495" s="32">
        <v>5007.4197563928792</v>
      </c>
      <c r="E495" s="32">
        <v>5007.4197563928792</v>
      </c>
      <c r="F495" s="32">
        <v>5007.4197563928819</v>
      </c>
      <c r="G495" s="32">
        <v>5007.4197563928819</v>
      </c>
      <c r="H495" s="32">
        <v>5007.4197563928819</v>
      </c>
      <c r="I495" s="32">
        <v>5007.4197563928819</v>
      </c>
      <c r="J495" s="32">
        <v>4723.3618228524701</v>
      </c>
      <c r="K495" s="32">
        <v>4723.3618228524701</v>
      </c>
      <c r="L495" s="32">
        <v>4723.3618228524701</v>
      </c>
      <c r="M495" s="32">
        <v>4723.3618228524701</v>
      </c>
      <c r="N495" s="32">
        <v>4723.3618228524701</v>
      </c>
      <c r="O495" s="32">
        <v>4723.3618228524683</v>
      </c>
      <c r="P495" s="32">
        <v>4723.3618228524683</v>
      </c>
      <c r="Q495" s="32">
        <v>4723.3618228524683</v>
      </c>
      <c r="R495" s="32">
        <v>4723.3618228524683</v>
      </c>
      <c r="S495" s="32">
        <v>4723.3618228524683</v>
      </c>
    </row>
    <row r="496" spans="1:19">
      <c r="B496" s="5">
        <v>2004</v>
      </c>
      <c r="C496" s="32">
        <v>17863.73262878117</v>
      </c>
      <c r="D496" s="32">
        <v>16533.15418838117</v>
      </c>
      <c r="E496" s="32">
        <v>16533.15418838117</v>
      </c>
      <c r="F496" s="32">
        <v>16533.15418838117</v>
      </c>
      <c r="G496" s="32">
        <v>9290.5738139311688</v>
      </c>
      <c r="H496" s="32">
        <v>9290.5738139311688</v>
      </c>
      <c r="I496" s="32">
        <v>9290.5738139311688</v>
      </c>
      <c r="J496" s="32">
        <v>9285.2515001695683</v>
      </c>
      <c r="K496" s="32">
        <v>9285.2515001695683</v>
      </c>
      <c r="L496" s="32">
        <v>9285.2515001695683</v>
      </c>
      <c r="M496" s="32">
        <v>9285.2515001695683</v>
      </c>
      <c r="N496" s="32">
        <v>9285.2515001695683</v>
      </c>
      <c r="O496" s="32">
        <v>9285.2515001695683</v>
      </c>
      <c r="P496" s="32">
        <v>9131.630171141569</v>
      </c>
      <c r="Q496" s="32">
        <v>9131.630171141569</v>
      </c>
      <c r="R496" s="32">
        <v>9131.630171141569</v>
      </c>
      <c r="S496" s="32">
        <v>9131.630171141569</v>
      </c>
    </row>
    <row r="497" spans="2:19">
      <c r="B497" s="5">
        <v>2003</v>
      </c>
      <c r="C497" s="32">
        <v>19568.455990208644</v>
      </c>
      <c r="D497" s="32">
        <v>19568.455990208644</v>
      </c>
      <c r="E497" s="32">
        <v>19568.455990208644</v>
      </c>
      <c r="F497" s="32">
        <v>19568.455990208644</v>
      </c>
      <c r="G497" s="32">
        <v>19568.455990208644</v>
      </c>
      <c r="H497" s="32">
        <v>19568.455990208644</v>
      </c>
      <c r="I497" s="32">
        <v>19568.455990208644</v>
      </c>
      <c r="J497" s="32">
        <v>19568.455990208644</v>
      </c>
      <c r="K497" s="32">
        <v>19568.455990208644</v>
      </c>
      <c r="L497" s="32">
        <v>19568.455990208644</v>
      </c>
      <c r="M497" s="32">
        <v>19568.455990208644</v>
      </c>
      <c r="N497" s="32">
        <v>19568.455990208644</v>
      </c>
      <c r="O497" s="32">
        <v>19568.45599020864</v>
      </c>
      <c r="P497" s="32">
        <v>8035.3649538506415</v>
      </c>
      <c r="Q497" s="32">
        <v>8035.3649538506415</v>
      </c>
      <c r="R497" s="32">
        <v>8035.3649538506415</v>
      </c>
      <c r="S497" s="32">
        <v>8035.3649538506415</v>
      </c>
    </row>
    <row r="498" spans="2:19">
      <c r="B498" s="5">
        <v>2002</v>
      </c>
      <c r="C498" s="32">
        <v>11626.345445612867</v>
      </c>
      <c r="D498" s="32">
        <v>11567.207282020907</v>
      </c>
      <c r="E498" s="32">
        <v>11567.207282020907</v>
      </c>
      <c r="F498" s="32">
        <v>11567.207282020907</v>
      </c>
      <c r="G498" s="32">
        <v>11567.207282020907</v>
      </c>
      <c r="H498" s="32">
        <v>11567.207282020907</v>
      </c>
      <c r="I498" s="32">
        <v>11567.207282020907</v>
      </c>
      <c r="J498" s="32">
        <v>11567.207282020907</v>
      </c>
      <c r="K498" s="32">
        <v>11567.207282020907</v>
      </c>
      <c r="L498" s="32">
        <v>11567.207282020907</v>
      </c>
      <c r="M498" s="32">
        <v>11567.207282020907</v>
      </c>
      <c r="N498" s="32">
        <v>11567.207282020907</v>
      </c>
      <c r="O498" s="32">
        <v>11567.207282020907</v>
      </c>
      <c r="P498" s="32">
        <v>11567.207282020907</v>
      </c>
      <c r="Q498" s="32">
        <v>11567.207282020907</v>
      </c>
      <c r="R498" s="32">
        <v>11567.207282020907</v>
      </c>
      <c r="S498" s="32">
        <v>11567.207282020907</v>
      </c>
    </row>
    <row r="499" spans="2:19">
      <c r="B499" s="5">
        <v>2001</v>
      </c>
      <c r="C499" s="32">
        <v>30478.661638439</v>
      </c>
      <c r="D499" s="32">
        <v>30332.394779336119</v>
      </c>
      <c r="E499" s="32">
        <v>30332.394779336119</v>
      </c>
      <c r="F499" s="32">
        <v>30332.394779336119</v>
      </c>
      <c r="G499" s="32">
        <v>30332.394779336119</v>
      </c>
      <c r="H499" s="32">
        <v>30332.394779336119</v>
      </c>
      <c r="I499" s="32">
        <v>30266.026736345731</v>
      </c>
      <c r="J499" s="32">
        <v>30132.745113204393</v>
      </c>
      <c r="K499" s="32">
        <v>30030.422421520871</v>
      </c>
      <c r="L499" s="32">
        <v>29765.223622947982</v>
      </c>
      <c r="M499" s="32">
        <v>29765.223622947982</v>
      </c>
      <c r="N499" s="32">
        <v>29765.223622947982</v>
      </c>
      <c r="O499" s="32">
        <v>29765.223622947975</v>
      </c>
      <c r="P499" s="32">
        <v>29765.223622947975</v>
      </c>
      <c r="Q499" s="32">
        <v>29765.223622947975</v>
      </c>
      <c r="R499" s="32">
        <v>29765.223622947975</v>
      </c>
      <c r="S499" s="32">
        <v>29765.223622947975</v>
      </c>
    </row>
    <row r="500" spans="2:19">
      <c r="B500" s="5">
        <v>2000</v>
      </c>
      <c r="C500" s="32">
        <v>24368.875104507868</v>
      </c>
      <c r="D500" s="32">
        <v>24368.875104507868</v>
      </c>
      <c r="E500" s="32">
        <v>24554.619016320652</v>
      </c>
      <c r="F500" s="32">
        <v>24506.61658465807</v>
      </c>
      <c r="G500" s="32">
        <v>24506.61658465807</v>
      </c>
      <c r="H500" s="32">
        <v>24506.61658465807</v>
      </c>
      <c r="I500" s="32">
        <v>24506.61658465807</v>
      </c>
      <c r="J500" s="32">
        <v>23976.609693727067</v>
      </c>
      <c r="K500" s="32">
        <v>21934.76969372707</v>
      </c>
      <c r="L500" s="32">
        <v>21076.636111309606</v>
      </c>
      <c r="M500" s="32">
        <v>21076.636111309606</v>
      </c>
      <c r="N500" s="32">
        <v>21076.636111309606</v>
      </c>
      <c r="O500" s="32">
        <v>21076.636111309606</v>
      </c>
      <c r="P500" s="32">
        <v>21076.636111309606</v>
      </c>
      <c r="Q500" s="32">
        <v>21076.636111309606</v>
      </c>
      <c r="R500" s="32">
        <v>21076.636111309606</v>
      </c>
      <c r="S500" s="32">
        <v>21076.636111309606</v>
      </c>
    </row>
    <row r="501" spans="2:19">
      <c r="B501" s="5">
        <v>1999</v>
      </c>
      <c r="C501" s="32">
        <v>78710.576578018852</v>
      </c>
      <c r="D501" s="32">
        <v>78710.576578018852</v>
      </c>
      <c r="E501" s="32">
        <v>78710.576578018852</v>
      </c>
      <c r="F501" s="32">
        <v>77915.643052286832</v>
      </c>
      <c r="G501" s="32">
        <v>77915.643052286832</v>
      </c>
      <c r="H501" s="32">
        <v>77915.643052286847</v>
      </c>
      <c r="I501" s="32">
        <v>77915.643052286847</v>
      </c>
      <c r="J501" s="32">
        <v>70368.882769427291</v>
      </c>
      <c r="K501" s="32">
        <v>70082.272544514839</v>
      </c>
      <c r="L501" s="32">
        <v>70082.272544514839</v>
      </c>
      <c r="M501" s="32">
        <v>70082.272544514839</v>
      </c>
      <c r="N501" s="32">
        <v>70082.272544514839</v>
      </c>
      <c r="O501" s="32">
        <v>70082.272544514854</v>
      </c>
      <c r="P501" s="32">
        <v>70082.272544514854</v>
      </c>
      <c r="Q501" s="32">
        <v>70082.272544514854</v>
      </c>
      <c r="R501" s="32">
        <v>70082.272544514854</v>
      </c>
      <c r="S501" s="32">
        <v>70082.272544514854</v>
      </c>
    </row>
    <row r="502" spans="2:19">
      <c r="B502" s="5">
        <v>1998</v>
      </c>
      <c r="C502" s="32">
        <v>6314.8551203660882</v>
      </c>
      <c r="D502" s="32">
        <v>6314.8551203660882</v>
      </c>
      <c r="E502" s="32">
        <v>6314.8551203660882</v>
      </c>
      <c r="F502" s="32">
        <v>6314.8551203660872</v>
      </c>
      <c r="G502" s="32">
        <v>6314.8551203660872</v>
      </c>
      <c r="H502" s="32">
        <v>7150.6035349489657</v>
      </c>
      <c r="I502" s="32">
        <v>7150.6035349489657</v>
      </c>
      <c r="J502" s="32">
        <v>6136.8696904775989</v>
      </c>
      <c r="K502" s="32">
        <v>6136.8696904775989</v>
      </c>
      <c r="L502" s="32">
        <v>6136.8696904775989</v>
      </c>
      <c r="M502" s="32">
        <v>5910.7826403518866</v>
      </c>
      <c r="N502" s="32">
        <v>5910.7826403518866</v>
      </c>
      <c r="O502" s="32">
        <v>5910.7826403518884</v>
      </c>
      <c r="P502" s="32">
        <v>5910.7826403518884</v>
      </c>
      <c r="Q502" s="32">
        <v>5910.7826403518884</v>
      </c>
      <c r="R502" s="32">
        <v>5910.7826403518884</v>
      </c>
      <c r="S502" s="32">
        <v>5910.7826403518884</v>
      </c>
    </row>
    <row r="503" spans="2:19">
      <c r="B503" s="5">
        <v>1997</v>
      </c>
      <c r="C503" s="32">
        <v>14256.641159461886</v>
      </c>
      <c r="D503" s="32">
        <v>13874.743373965333</v>
      </c>
      <c r="E503" s="32">
        <v>13874.743373965333</v>
      </c>
      <c r="F503" s="32">
        <v>13874.743373965333</v>
      </c>
      <c r="G503" s="32">
        <v>13874.743373965333</v>
      </c>
      <c r="H503" s="32">
        <v>13874.743373965333</v>
      </c>
      <c r="I503" s="32">
        <v>13874.743373965333</v>
      </c>
      <c r="J503" s="32">
        <v>13169.997664540419</v>
      </c>
      <c r="K503" s="32">
        <v>12819.985376942908</v>
      </c>
      <c r="L503" s="32">
        <v>12819.985376942908</v>
      </c>
      <c r="M503" s="32">
        <v>12819.985376942908</v>
      </c>
      <c r="N503" s="32">
        <v>12819.985376942908</v>
      </c>
      <c r="O503" s="32">
        <v>12819.985376942903</v>
      </c>
      <c r="P503" s="32">
        <v>12819.985376942903</v>
      </c>
      <c r="Q503" s="32">
        <v>12819.985376942903</v>
      </c>
      <c r="R503" s="32">
        <v>12819.985376942903</v>
      </c>
      <c r="S503" s="32">
        <v>12819.985376942903</v>
      </c>
    </row>
    <row r="504" spans="2:19">
      <c r="B504" s="5">
        <v>1996</v>
      </c>
      <c r="C504" s="32">
        <v>241.74916798598397</v>
      </c>
      <c r="D504" s="32">
        <v>241.74916798598397</v>
      </c>
      <c r="E504" s="32">
        <v>241.74916798598397</v>
      </c>
      <c r="F504" s="32">
        <v>173.902973309988</v>
      </c>
      <c r="G504" s="32">
        <v>173.902973309988</v>
      </c>
      <c r="H504" s="32">
        <v>0</v>
      </c>
      <c r="I504" s="32">
        <v>0</v>
      </c>
      <c r="J504" s="32">
        <v>0</v>
      </c>
      <c r="K504" s="32">
        <v>0</v>
      </c>
      <c r="L504" s="32">
        <v>0</v>
      </c>
      <c r="M504" s="32">
        <v>0</v>
      </c>
      <c r="N504" s="32">
        <v>0</v>
      </c>
      <c r="O504" s="32">
        <v>0</v>
      </c>
      <c r="P504" s="32">
        <v>0</v>
      </c>
      <c r="Q504" s="32">
        <v>0</v>
      </c>
      <c r="R504" s="32">
        <v>0</v>
      </c>
      <c r="S504" s="32">
        <v>0</v>
      </c>
    </row>
    <row r="505" spans="2:19">
      <c r="B505" s="5">
        <v>1995</v>
      </c>
      <c r="C505" s="32">
        <v>2043.0402951624719</v>
      </c>
      <c r="D505" s="32">
        <v>2043.0402951624719</v>
      </c>
      <c r="E505" s="32">
        <v>2043.0402951624719</v>
      </c>
      <c r="F505" s="32">
        <v>2043.0402951624719</v>
      </c>
      <c r="G505" s="32">
        <v>2043.0402951624719</v>
      </c>
      <c r="H505" s="32">
        <v>0</v>
      </c>
      <c r="I505" s="32">
        <v>0</v>
      </c>
      <c r="J505" s="32">
        <v>0</v>
      </c>
      <c r="K505" s="32">
        <v>0</v>
      </c>
      <c r="L505" s="32">
        <v>0</v>
      </c>
      <c r="M505" s="32">
        <v>0</v>
      </c>
      <c r="N505" s="32">
        <v>0</v>
      </c>
      <c r="O505" s="32">
        <v>0</v>
      </c>
      <c r="P505" s="32">
        <v>0</v>
      </c>
      <c r="Q505" s="32">
        <v>0</v>
      </c>
      <c r="R505" s="32">
        <v>0</v>
      </c>
      <c r="S505" s="32">
        <v>0</v>
      </c>
    </row>
    <row r="506" spans="2:19">
      <c r="B506" s="5">
        <v>1994</v>
      </c>
      <c r="C506" s="32">
        <v>2373.3793757102881</v>
      </c>
      <c r="D506" s="32">
        <v>2373.3793757102881</v>
      </c>
      <c r="E506" s="32">
        <v>2373.3793757102881</v>
      </c>
      <c r="F506" s="32">
        <v>2373.3793757102881</v>
      </c>
      <c r="G506" s="32">
        <v>2373.3793757102881</v>
      </c>
      <c r="H506" s="32">
        <v>0</v>
      </c>
      <c r="I506" s="32">
        <v>0</v>
      </c>
      <c r="J506" s="32">
        <v>0</v>
      </c>
      <c r="K506" s="32">
        <v>0</v>
      </c>
      <c r="L506" s="32">
        <v>0</v>
      </c>
      <c r="M506" s="32">
        <v>0</v>
      </c>
      <c r="N506" s="32">
        <v>0</v>
      </c>
      <c r="O506" s="32">
        <v>0</v>
      </c>
      <c r="P506" s="32">
        <v>0</v>
      </c>
      <c r="Q506" s="32">
        <v>0</v>
      </c>
      <c r="R506" s="32">
        <v>0</v>
      </c>
      <c r="S506" s="32">
        <v>0</v>
      </c>
    </row>
    <row r="507" spans="2:19">
      <c r="B507" s="5">
        <v>1993</v>
      </c>
      <c r="C507" s="32">
        <v>0</v>
      </c>
      <c r="D507" s="32">
        <v>0</v>
      </c>
      <c r="E507" s="32">
        <v>0</v>
      </c>
      <c r="F507" s="32">
        <v>3238.4803506883923</v>
      </c>
      <c r="G507" s="32">
        <v>3238.4803506883923</v>
      </c>
      <c r="H507" s="32">
        <v>3238.4803506883918</v>
      </c>
      <c r="I507" s="32">
        <v>3238.4803506883918</v>
      </c>
      <c r="J507" s="32">
        <v>3238.4803506883918</v>
      </c>
      <c r="K507" s="32">
        <v>3238.4803506883918</v>
      </c>
      <c r="L507" s="32">
        <v>3238.4803506883918</v>
      </c>
      <c r="M507" s="32">
        <v>3238.4803506883918</v>
      </c>
      <c r="N507" s="32">
        <v>3238.4803506883918</v>
      </c>
      <c r="O507" s="32">
        <v>3238.4803506883918</v>
      </c>
      <c r="P507" s="32">
        <v>3238.4803506883918</v>
      </c>
      <c r="Q507" s="32">
        <v>3238.4803506883918</v>
      </c>
      <c r="R507" s="32">
        <v>3238.4803506883918</v>
      </c>
      <c r="S507" s="32">
        <v>3238.4803506883918</v>
      </c>
    </row>
    <row r="508" spans="2:19">
      <c r="B508" s="5">
        <v>1992</v>
      </c>
      <c r="C508" s="32">
        <v>1935.679549656888</v>
      </c>
      <c r="D508" s="32">
        <v>1935.679549656888</v>
      </c>
      <c r="E508" s="32">
        <v>1935.679549656888</v>
      </c>
      <c r="F508" s="32">
        <v>653.47247403248389</v>
      </c>
      <c r="G508" s="32">
        <v>653.47247403248389</v>
      </c>
      <c r="H508" s="32">
        <v>0</v>
      </c>
      <c r="I508" s="32">
        <v>0</v>
      </c>
      <c r="J508" s="32">
        <v>0</v>
      </c>
      <c r="K508" s="32">
        <v>0</v>
      </c>
      <c r="L508" s="32">
        <v>0</v>
      </c>
      <c r="M508" s="32">
        <v>0</v>
      </c>
      <c r="N508" s="32">
        <v>0</v>
      </c>
      <c r="O508" s="32"/>
      <c r="P508" s="32"/>
      <c r="Q508" s="32"/>
      <c r="R508" s="32"/>
      <c r="S508" s="32"/>
    </row>
    <row r="509" spans="2:19">
      <c r="B509" s="5">
        <v>1991</v>
      </c>
      <c r="C509" s="32">
        <v>283.87649102581196</v>
      </c>
      <c r="D509" s="32">
        <v>0</v>
      </c>
      <c r="E509" s="32">
        <v>0</v>
      </c>
      <c r="F509" s="32">
        <v>0</v>
      </c>
      <c r="G509" s="32">
        <v>0</v>
      </c>
      <c r="H509" s="32">
        <v>0</v>
      </c>
      <c r="I509" s="32">
        <v>0</v>
      </c>
      <c r="J509" s="32">
        <v>0</v>
      </c>
      <c r="K509" s="32">
        <v>0</v>
      </c>
      <c r="L509" s="32">
        <v>0</v>
      </c>
      <c r="M509" s="32">
        <v>0</v>
      </c>
      <c r="N509" s="32">
        <v>0</v>
      </c>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5" t="s">
        <v>13</v>
      </c>
      <c r="B571" s="6" t="s">
        <v>10</v>
      </c>
      <c r="C571" s="7">
        <f>SUM(C494:C570)</f>
        <v>226881.18110015936</v>
      </c>
      <c r="D571" s="7">
        <f>SUM(D493:D570)</f>
        <v>228015.54881488765</v>
      </c>
      <c r="E571" s="7">
        <f>SUM(E492:E570)</f>
        <v>246795.73523089895</v>
      </c>
      <c r="F571" s="7">
        <f>SUM(F491:F570)</f>
        <v>257865.34817158242</v>
      </c>
      <c r="G571" s="7">
        <f>SUM(G490:G570)</f>
        <v>258278.64012747983</v>
      </c>
      <c r="H571" s="7">
        <f>SUM(H484:H570)</f>
        <v>260157.01065776614</v>
      </c>
      <c r="I571" s="7">
        <f>SUM(I484:I570)</f>
        <v>268123.22722897248</v>
      </c>
      <c r="J571" s="7">
        <f t="shared" ref="J571" si="7">SUM(J484:J570)</f>
        <v>261642.43065769566</v>
      </c>
      <c r="K571" s="7">
        <f>SUM(K484:K570)</f>
        <v>260534.06007716447</v>
      </c>
      <c r="L571" s="7">
        <f t="shared" ref="L571" si="8">SUM(L484:L570)</f>
        <v>281134.07658585068</v>
      </c>
      <c r="M571" s="7">
        <f>SUM(M484:M570)</f>
        <v>293496.09450656921</v>
      </c>
      <c r="N571" s="10">
        <f>SUM(N479:N570)</f>
        <v>304399.62922819192</v>
      </c>
      <c r="O571" s="10">
        <f>SUM(O479:O570)</f>
        <v>278288.38739717723</v>
      </c>
      <c r="P571" s="10">
        <f>SUM(P479:P570)</f>
        <v>330132.55809796363</v>
      </c>
      <c r="Q571" s="10">
        <f>SUM(Q479:Q570)</f>
        <v>343157.48487403261</v>
      </c>
      <c r="R571" s="10">
        <f>SUM(R478:R570)</f>
        <v>334920.67757415719</v>
      </c>
      <c r="S571" s="10">
        <f>SUM(S478:S570)</f>
        <v>347053.02010190958</v>
      </c>
    </row>
    <row r="572" spans="1:19">
      <c r="A572" s="56"/>
      <c r="B572" s="6"/>
      <c r="C572" s="7"/>
      <c r="D572" s="7"/>
      <c r="E572" s="7"/>
      <c r="F572" s="7"/>
      <c r="G572" s="7"/>
      <c r="H572" s="7"/>
      <c r="I572" s="7"/>
      <c r="J572" s="7"/>
      <c r="K572" s="7"/>
      <c r="L572" s="7"/>
      <c r="M572" s="9"/>
    </row>
    <row r="573" spans="1:19">
      <c r="A573" s="57" t="s">
        <v>115</v>
      </c>
      <c r="B573" s="5">
        <v>2022</v>
      </c>
      <c r="C573" s="31"/>
      <c r="D573" s="31"/>
      <c r="E573" s="31"/>
      <c r="F573" s="31"/>
      <c r="G573" s="31"/>
      <c r="H573" s="31"/>
      <c r="I573" s="31"/>
      <c r="J573" s="31"/>
      <c r="K573" s="31"/>
      <c r="L573" s="31"/>
      <c r="M573" s="31"/>
      <c r="N573" s="31"/>
      <c r="O573" s="31">
        <v>0</v>
      </c>
      <c r="P573" s="31">
        <v>0</v>
      </c>
      <c r="Q573" s="31">
        <v>0</v>
      </c>
      <c r="R573" s="54">
        <v>0</v>
      </c>
      <c r="S573" s="32">
        <v>48869.954739943023</v>
      </c>
    </row>
    <row r="574" spans="1:19">
      <c r="A574" s="33"/>
      <c r="B574" s="5">
        <v>2021</v>
      </c>
      <c r="C574" s="31"/>
      <c r="D574" s="31"/>
      <c r="E574" s="31"/>
      <c r="F574" s="31"/>
      <c r="G574" s="31"/>
      <c r="H574" s="31"/>
      <c r="I574" s="31"/>
      <c r="J574" s="31"/>
      <c r="K574" s="31"/>
      <c r="L574" s="31"/>
      <c r="M574" s="31"/>
      <c r="N574" s="31"/>
      <c r="O574" s="31">
        <v>0</v>
      </c>
      <c r="P574" s="31">
        <v>0</v>
      </c>
      <c r="Q574" s="31">
        <v>0</v>
      </c>
      <c r="R574" s="32">
        <v>55534.883777529685</v>
      </c>
      <c r="S574" s="32">
        <v>55475.425206872547</v>
      </c>
    </row>
    <row r="575" spans="1:19">
      <c r="B575" s="5">
        <v>2020</v>
      </c>
      <c r="C575" s="31"/>
      <c r="D575" s="31"/>
      <c r="E575" s="31"/>
      <c r="F575" s="31"/>
      <c r="G575" s="31"/>
      <c r="H575" s="31"/>
      <c r="I575" s="31"/>
      <c r="J575" s="31"/>
      <c r="K575" s="31"/>
      <c r="L575" s="31"/>
      <c r="M575" s="31"/>
      <c r="N575" s="31"/>
      <c r="O575" s="31">
        <v>0</v>
      </c>
      <c r="P575" s="31">
        <v>0</v>
      </c>
      <c r="Q575" s="32">
        <v>19788.416339349766</v>
      </c>
      <c r="R575" s="32">
        <v>19788.416339349766</v>
      </c>
      <c r="S575" s="32">
        <v>19788.416339349766</v>
      </c>
    </row>
    <row r="576" spans="1:19">
      <c r="A576" s="35"/>
      <c r="B576" s="5">
        <v>2019</v>
      </c>
      <c r="C576" s="31"/>
      <c r="D576" s="31"/>
      <c r="E576" s="31"/>
      <c r="F576" s="31"/>
      <c r="G576" s="31"/>
      <c r="H576" s="31"/>
      <c r="I576" s="31"/>
      <c r="J576" s="31"/>
      <c r="K576" s="31"/>
      <c r="L576" s="31"/>
      <c r="M576" s="31"/>
      <c r="N576" s="31"/>
      <c r="O576" s="31">
        <v>0</v>
      </c>
      <c r="P576" s="32">
        <v>22338.418892324124</v>
      </c>
      <c r="Q576" s="32">
        <v>22338.418892324124</v>
      </c>
      <c r="R576" s="32">
        <v>22338.418892324124</v>
      </c>
      <c r="S576" s="32">
        <v>22338.418892324124</v>
      </c>
    </row>
    <row r="577" spans="1:19">
      <c r="A577" s="35"/>
      <c r="B577" s="5">
        <v>2018</v>
      </c>
      <c r="C577" s="31"/>
      <c r="D577" s="31"/>
      <c r="E577" s="31"/>
      <c r="F577" s="31"/>
      <c r="G577" s="31"/>
      <c r="H577" s="31"/>
      <c r="I577" s="31"/>
      <c r="J577" s="31"/>
      <c r="K577" s="31"/>
      <c r="L577" s="31"/>
      <c r="M577" s="31"/>
      <c r="N577" s="31"/>
      <c r="O577" s="32">
        <v>13934.075337044636</v>
      </c>
      <c r="P577" s="32">
        <v>13934.075337044636</v>
      </c>
      <c r="Q577" s="32">
        <v>13934.075337044636</v>
      </c>
      <c r="R577" s="32">
        <v>13934.075337044636</v>
      </c>
      <c r="S577" s="32">
        <v>13892.715923533766</v>
      </c>
    </row>
    <row r="578" spans="1:19">
      <c r="A578" s="35"/>
      <c r="B578" s="5">
        <v>2017</v>
      </c>
      <c r="C578" s="31"/>
      <c r="D578" s="31"/>
      <c r="E578" s="31"/>
      <c r="F578" s="31"/>
      <c r="G578" s="31"/>
      <c r="H578" s="31"/>
      <c r="I578" s="31"/>
      <c r="J578" s="31"/>
      <c r="K578" s="31"/>
      <c r="L578" s="31"/>
      <c r="M578" s="31"/>
      <c r="N578" s="32">
        <v>28061.157701361197</v>
      </c>
      <c r="O578" s="32">
        <v>24373.47982836745</v>
      </c>
      <c r="P578" s="32">
        <v>24373.47982836745</v>
      </c>
      <c r="Q578" s="32">
        <v>24373.47982836745</v>
      </c>
      <c r="R578" s="32">
        <v>24373.47982836745</v>
      </c>
      <c r="S578" s="32">
        <v>24373.47982836745</v>
      </c>
    </row>
    <row r="579" spans="1:19">
      <c r="B579" s="5">
        <v>2016</v>
      </c>
      <c r="C579" s="31"/>
      <c r="D579" s="31"/>
      <c r="E579" s="31"/>
      <c r="F579" s="31"/>
      <c r="G579" s="31"/>
      <c r="H579" s="31"/>
      <c r="I579" s="31"/>
      <c r="J579" s="31"/>
      <c r="K579" s="31"/>
      <c r="L579" s="31"/>
      <c r="M579" s="32">
        <v>13873.816120428364</v>
      </c>
      <c r="N579" s="32">
        <v>13873.816120428364</v>
      </c>
      <c r="O579" s="32">
        <v>13873.816120428364</v>
      </c>
      <c r="P579" s="32">
        <v>13854.683612072176</v>
      </c>
      <c r="Q579" s="32">
        <v>13854.683612072176</v>
      </c>
      <c r="R579" s="32">
        <v>13854.683612072176</v>
      </c>
      <c r="S579" s="32">
        <v>13760.094000360905</v>
      </c>
    </row>
    <row r="580" spans="1:19">
      <c r="B580" s="5">
        <v>2015</v>
      </c>
      <c r="C580" s="31"/>
      <c r="D580" s="31"/>
      <c r="E580" s="31"/>
      <c r="F580" s="31"/>
      <c r="G580" s="31"/>
      <c r="H580" s="31"/>
      <c r="I580" s="31"/>
      <c r="J580" s="31"/>
      <c r="K580" s="31"/>
      <c r="L580" s="32">
        <v>29411.105638363697</v>
      </c>
      <c r="M580" s="32">
        <v>29411.105638363697</v>
      </c>
      <c r="N580" s="32">
        <v>29411.105638363697</v>
      </c>
      <c r="O580" s="32">
        <v>29248.79563211988</v>
      </c>
      <c r="P580" s="32">
        <v>29248.79563211988</v>
      </c>
      <c r="Q580" s="32">
        <v>29248.79563211988</v>
      </c>
      <c r="R580" s="32">
        <v>29248.79563211988</v>
      </c>
      <c r="S580" s="32">
        <v>29118.948110971534</v>
      </c>
    </row>
    <row r="581" spans="1:19">
      <c r="B581" s="5">
        <v>2014</v>
      </c>
      <c r="C581" s="31"/>
      <c r="D581" s="31"/>
      <c r="E581" s="31"/>
      <c r="F581" s="31"/>
      <c r="G581" s="31"/>
      <c r="H581" s="31"/>
      <c r="I581" s="31"/>
      <c r="J581" s="31"/>
      <c r="K581" s="32">
        <v>27120.318364898219</v>
      </c>
      <c r="L581" s="32">
        <v>27120.318364898219</v>
      </c>
      <c r="M581" s="32">
        <v>27120.318364898219</v>
      </c>
      <c r="N581" s="32">
        <v>27120.318364898219</v>
      </c>
      <c r="O581" s="32">
        <v>27103.58452658504</v>
      </c>
      <c r="P581" s="32">
        <v>27103.58452658504</v>
      </c>
      <c r="Q581" s="32">
        <v>27103.58452658504</v>
      </c>
      <c r="R581" s="32">
        <v>26935.68971974184</v>
      </c>
      <c r="S581" s="32">
        <v>26638.380434551807</v>
      </c>
    </row>
    <row r="582" spans="1:19">
      <c r="B582" s="5">
        <v>2013</v>
      </c>
      <c r="C582" s="31"/>
      <c r="D582" s="31"/>
      <c r="E582" s="31"/>
      <c r="F582" s="31"/>
      <c r="G582" s="31"/>
      <c r="H582" s="31"/>
      <c r="I582" s="31"/>
      <c r="J582" s="32">
        <v>172654.33472715988</v>
      </c>
      <c r="K582" s="32">
        <v>172654.33472715988</v>
      </c>
      <c r="L582" s="32">
        <v>172654.33472715988</v>
      </c>
      <c r="M582" s="32">
        <v>172654.33472715988</v>
      </c>
      <c r="N582" s="32">
        <v>172654.33472715988</v>
      </c>
      <c r="O582" s="32">
        <v>172637.46299253558</v>
      </c>
      <c r="P582" s="32">
        <v>172637.46299253558</v>
      </c>
      <c r="Q582" s="32">
        <v>172637.46299253558</v>
      </c>
      <c r="R582" s="32">
        <v>172637.46299253558</v>
      </c>
      <c r="S582" s="32">
        <v>172078.14950664638</v>
      </c>
    </row>
    <row r="583" spans="1:19">
      <c r="B583" s="5">
        <v>2012</v>
      </c>
      <c r="C583" s="31"/>
      <c r="D583" s="31"/>
      <c r="E583" s="31"/>
      <c r="F583" s="31"/>
      <c r="G583" s="31"/>
      <c r="H583" s="31"/>
      <c r="I583" s="32">
        <v>17491.010835689343</v>
      </c>
      <c r="J583" s="32">
        <v>17491.010835689343</v>
      </c>
      <c r="K583" s="32">
        <v>17491.010835689343</v>
      </c>
      <c r="L583" s="32">
        <v>17491.010835689343</v>
      </c>
      <c r="M583" s="32">
        <v>17491.010835689343</v>
      </c>
      <c r="N583" s="32">
        <v>17491.010835689343</v>
      </c>
      <c r="O583" s="32">
        <v>17491.010835689343</v>
      </c>
      <c r="P583" s="32">
        <v>17491.010835689343</v>
      </c>
      <c r="Q583" s="32">
        <v>17491.010835689343</v>
      </c>
      <c r="R583" s="32">
        <v>16722.498968933403</v>
      </c>
      <c r="S583" s="32">
        <v>16667.895658589678</v>
      </c>
    </row>
    <row r="584" spans="1:19">
      <c r="B584" s="5">
        <v>2011</v>
      </c>
      <c r="C584" s="31"/>
      <c r="D584" s="31"/>
      <c r="E584" s="31"/>
      <c r="F584" s="31"/>
      <c r="G584" s="31"/>
      <c r="H584" s="32">
        <v>15755.214822996426</v>
      </c>
      <c r="I584" s="32">
        <v>15755.214822996426</v>
      </c>
      <c r="J584" s="32">
        <v>15755.214822996426</v>
      </c>
      <c r="K584" s="32">
        <v>15755.214822996426</v>
      </c>
      <c r="L584" s="32">
        <v>15755.214822996426</v>
      </c>
      <c r="M584" s="32">
        <v>15755.214822996426</v>
      </c>
      <c r="N584" s="32">
        <v>15540.435270380585</v>
      </c>
      <c r="O584" s="32">
        <v>15509.752131544961</v>
      </c>
      <c r="P584" s="32">
        <v>15479.068992709337</v>
      </c>
      <c r="Q584" s="32">
        <v>15479.068992709337</v>
      </c>
      <c r="R584" s="32">
        <v>12762.74512015359</v>
      </c>
      <c r="S584" s="32">
        <v>12609.331845208997</v>
      </c>
    </row>
    <row r="585" spans="1:19">
      <c r="B585" s="5">
        <v>2010</v>
      </c>
      <c r="C585" s="31"/>
      <c r="D585" s="31"/>
      <c r="E585" s="31"/>
      <c r="F585" s="31"/>
      <c r="G585" s="32">
        <v>16907.308150347581</v>
      </c>
      <c r="H585" s="32">
        <v>16089.742145340822</v>
      </c>
      <c r="I585" s="32">
        <v>16089.742145340822</v>
      </c>
      <c r="J585" s="32">
        <v>16089.742145340822</v>
      </c>
      <c r="K585" s="32">
        <v>16089.742145340822</v>
      </c>
      <c r="L585" s="32">
        <v>16089.742145340822</v>
      </c>
      <c r="M585" s="32">
        <v>16089.742145340822</v>
      </c>
      <c r="N585" s="32">
        <v>16089.742145340822</v>
      </c>
      <c r="O585" s="32">
        <v>15235.652311765411</v>
      </c>
      <c r="P585" s="32">
        <v>15121.774151135394</v>
      </c>
      <c r="Q585" s="32">
        <v>15121.774151135394</v>
      </c>
      <c r="R585" s="32">
        <v>15121.774151135394</v>
      </c>
      <c r="S585" s="32">
        <v>15036.365530662883</v>
      </c>
    </row>
    <row r="586" spans="1:19">
      <c r="B586" s="5">
        <v>2009</v>
      </c>
      <c r="C586" s="31"/>
      <c r="D586" s="31"/>
      <c r="E586" s="31"/>
      <c r="F586" s="32">
        <v>12712.68</v>
      </c>
      <c r="G586" s="32">
        <v>12712.68</v>
      </c>
      <c r="H586" s="32">
        <v>12712.68</v>
      </c>
      <c r="I586" s="32">
        <v>12712.68</v>
      </c>
      <c r="J586" s="32">
        <v>12712.68</v>
      </c>
      <c r="K586" s="32">
        <v>12712.68</v>
      </c>
      <c r="L586" s="32">
        <v>12712.68</v>
      </c>
      <c r="M586" s="32">
        <v>12712.68</v>
      </c>
      <c r="N586" s="32">
        <v>12712.68</v>
      </c>
      <c r="O586" s="32">
        <v>12712.68</v>
      </c>
      <c r="P586" s="32">
        <v>12712.68</v>
      </c>
      <c r="Q586" s="32">
        <v>12712.68</v>
      </c>
      <c r="R586" s="32">
        <v>12712.68</v>
      </c>
      <c r="S586" s="32">
        <v>12712.68</v>
      </c>
    </row>
    <row r="587" spans="1:19">
      <c r="B587" s="5">
        <v>2008</v>
      </c>
      <c r="C587" s="31"/>
      <c r="D587" s="31"/>
      <c r="E587" s="32">
        <v>11707.11</v>
      </c>
      <c r="F587" s="32">
        <v>11707.11</v>
      </c>
      <c r="G587" s="32">
        <v>11707.11</v>
      </c>
      <c r="H587" s="32">
        <v>11707.11</v>
      </c>
      <c r="I587" s="32">
        <v>11707.11</v>
      </c>
      <c r="J587" s="32">
        <v>11707.11</v>
      </c>
      <c r="K587" s="32">
        <v>11707.11</v>
      </c>
      <c r="L587" s="32">
        <v>11707.11</v>
      </c>
      <c r="M587" s="32">
        <v>11707.11</v>
      </c>
      <c r="N587" s="32">
        <v>11707.11</v>
      </c>
      <c r="O587" s="32">
        <v>11707.11</v>
      </c>
      <c r="P587" s="32">
        <v>11707.11</v>
      </c>
      <c r="Q587" s="32">
        <v>11707.11</v>
      </c>
      <c r="R587" s="32">
        <v>11707.11</v>
      </c>
      <c r="S587" s="32">
        <v>11707.11</v>
      </c>
    </row>
    <row r="588" spans="1:19">
      <c r="B588" s="5">
        <v>2007</v>
      </c>
      <c r="C588" s="31"/>
      <c r="D588" s="32">
        <v>10376.83</v>
      </c>
      <c r="E588" s="32">
        <v>10376.83</v>
      </c>
      <c r="F588" s="32">
        <v>10376.83</v>
      </c>
      <c r="G588" s="32">
        <v>10376.83</v>
      </c>
      <c r="H588" s="32">
        <v>10376.83</v>
      </c>
      <c r="I588" s="32">
        <v>10376.83</v>
      </c>
      <c r="J588" s="32">
        <v>10376.83</v>
      </c>
      <c r="K588" s="32">
        <v>10376.83</v>
      </c>
      <c r="L588" s="32">
        <v>10376.83</v>
      </c>
      <c r="M588" s="32">
        <v>10376.83</v>
      </c>
      <c r="N588" s="32">
        <v>10376.83</v>
      </c>
      <c r="O588" s="32">
        <v>10376.83</v>
      </c>
      <c r="P588" s="32">
        <v>10376.83</v>
      </c>
      <c r="Q588" s="32">
        <v>10376.83</v>
      </c>
      <c r="R588" s="32">
        <v>10376.83</v>
      </c>
      <c r="S588" s="32">
        <v>10376.83</v>
      </c>
    </row>
    <row r="589" spans="1:19">
      <c r="B589" s="5">
        <v>2006</v>
      </c>
      <c r="C589" s="32">
        <v>7502.6186069695314</v>
      </c>
      <c r="D589" s="32">
        <v>7502.6186069695314</v>
      </c>
      <c r="E589" s="32">
        <v>7502.6186069695314</v>
      </c>
      <c r="F589" s="32">
        <v>7502.6186069695314</v>
      </c>
      <c r="G589" s="32">
        <v>7502.6186069695314</v>
      </c>
      <c r="H589" s="32">
        <v>7502.6186069695314</v>
      </c>
      <c r="I589" s="32">
        <v>7502.6186069695314</v>
      </c>
      <c r="J589" s="32">
        <v>7502.6186069695314</v>
      </c>
      <c r="K589" s="32">
        <v>7502.6186069695314</v>
      </c>
      <c r="L589" s="32">
        <v>7502.6186069695314</v>
      </c>
      <c r="M589" s="32">
        <v>7502.6186069695314</v>
      </c>
      <c r="N589" s="32">
        <v>7502.6186069695314</v>
      </c>
      <c r="O589" s="32">
        <v>7502.6186069695314</v>
      </c>
      <c r="P589" s="32">
        <v>7502.6186069695314</v>
      </c>
      <c r="Q589" s="32">
        <v>7502.6186069695314</v>
      </c>
      <c r="R589" s="32">
        <v>7502.6186069695314</v>
      </c>
      <c r="S589" s="32">
        <v>7502.6186069695314</v>
      </c>
    </row>
    <row r="590" spans="1:19">
      <c r="B590" s="5">
        <v>2005</v>
      </c>
      <c r="C590" s="32">
        <v>2406.59</v>
      </c>
      <c r="D590" s="32">
        <v>2406.59</v>
      </c>
      <c r="E590" s="32">
        <v>2406.59</v>
      </c>
      <c r="F590" s="32">
        <v>2406.59</v>
      </c>
      <c r="G590" s="32">
        <v>2406.59</v>
      </c>
      <c r="H590" s="32">
        <v>2406.59</v>
      </c>
      <c r="I590" s="32">
        <v>2406.59</v>
      </c>
      <c r="J590" s="32">
        <v>2406.59</v>
      </c>
      <c r="K590" s="32">
        <v>2406.59</v>
      </c>
      <c r="L590" s="32">
        <v>2406.59</v>
      </c>
      <c r="M590" s="32">
        <v>2406.59</v>
      </c>
      <c r="N590" s="32">
        <v>2406.59</v>
      </c>
      <c r="O590" s="32">
        <v>2406.59</v>
      </c>
      <c r="P590" s="32">
        <v>2406.59</v>
      </c>
      <c r="Q590" s="32">
        <v>2406.59</v>
      </c>
      <c r="R590" s="32">
        <v>2406.59</v>
      </c>
      <c r="S590" s="32">
        <v>2406.59</v>
      </c>
    </row>
    <row r="591" spans="1:19">
      <c r="B591" s="5">
        <v>2004</v>
      </c>
      <c r="C591" s="32">
        <v>32734.91</v>
      </c>
      <c r="D591" s="32">
        <v>32734.91</v>
      </c>
      <c r="E591" s="32">
        <v>32734.91</v>
      </c>
      <c r="F591" s="32">
        <v>32734.91</v>
      </c>
      <c r="G591" s="32">
        <v>32734.91</v>
      </c>
      <c r="H591" s="32">
        <v>32734.91</v>
      </c>
      <c r="I591" s="32">
        <v>32734.91</v>
      </c>
      <c r="J591" s="32">
        <v>18199.91</v>
      </c>
      <c r="K591" s="32">
        <v>18199.91</v>
      </c>
      <c r="L591" s="32">
        <v>18199.91</v>
      </c>
      <c r="M591" s="32">
        <v>18199.91</v>
      </c>
      <c r="N591" s="32">
        <v>18199.91</v>
      </c>
      <c r="O591" s="32">
        <v>18199.91</v>
      </c>
      <c r="P591" s="32">
        <v>18199.91</v>
      </c>
      <c r="Q591" s="32">
        <v>18199.91</v>
      </c>
      <c r="R591" s="32">
        <v>18199.91</v>
      </c>
      <c r="S591" s="32">
        <v>18199.91</v>
      </c>
    </row>
    <row r="592" spans="1:19">
      <c r="B592" s="5">
        <v>2003</v>
      </c>
      <c r="C592" s="32">
        <v>17144.57</v>
      </c>
      <c r="D592" s="32">
        <v>17144.57</v>
      </c>
      <c r="E592" s="32">
        <v>17144.57</v>
      </c>
      <c r="F592" s="32">
        <v>17144.57</v>
      </c>
      <c r="G592" s="32">
        <v>17144.57</v>
      </c>
      <c r="H592" s="32">
        <v>17144.57</v>
      </c>
      <c r="I592" s="32">
        <v>17144.57</v>
      </c>
      <c r="J592" s="32">
        <v>16748.88</v>
      </c>
      <c r="K592" s="32">
        <v>3593.8799999999997</v>
      </c>
      <c r="L592" s="32">
        <v>3122.0099999999998</v>
      </c>
      <c r="M592" s="32">
        <v>3122.0099999999998</v>
      </c>
      <c r="N592" s="32">
        <v>3122.0099999999998</v>
      </c>
      <c r="O592" s="32">
        <v>3122.0099999999998</v>
      </c>
      <c r="P592" s="32">
        <v>3122.0099999999998</v>
      </c>
      <c r="Q592" s="32">
        <v>3122.0099999999998</v>
      </c>
      <c r="R592" s="32">
        <v>3122.0099999999998</v>
      </c>
      <c r="S592" s="32">
        <v>3122.0099999999998</v>
      </c>
    </row>
    <row r="593" spans="2:19">
      <c r="B593" s="5">
        <v>2002</v>
      </c>
      <c r="C593" s="32">
        <v>4206.6000000000004</v>
      </c>
      <c r="D593" s="32">
        <v>4206.6000000000004</v>
      </c>
      <c r="E593" s="32">
        <v>4206.6000000000004</v>
      </c>
      <c r="F593" s="32">
        <v>4206.6000000000004</v>
      </c>
      <c r="G593" s="32">
        <v>4206.6000000000004</v>
      </c>
      <c r="H593" s="32">
        <v>4206.6000000000004</v>
      </c>
      <c r="I593" s="32">
        <v>4206.6000000000004</v>
      </c>
      <c r="J593" s="32">
        <v>3795</v>
      </c>
      <c r="K593" s="32">
        <v>3795</v>
      </c>
      <c r="L593" s="32">
        <v>3795</v>
      </c>
      <c r="M593" s="32">
        <v>3795</v>
      </c>
      <c r="N593" s="32">
        <v>3795</v>
      </c>
      <c r="O593" s="32">
        <v>3795</v>
      </c>
      <c r="P593" s="32">
        <v>3795</v>
      </c>
      <c r="Q593" s="32">
        <v>3795</v>
      </c>
      <c r="R593" s="32">
        <v>3795</v>
      </c>
      <c r="S593" s="32">
        <v>3795</v>
      </c>
    </row>
    <row r="594" spans="2:19">
      <c r="B594" s="5">
        <v>2001</v>
      </c>
      <c r="C594" s="32">
        <v>48882.049999999996</v>
      </c>
      <c r="D594" s="32">
        <v>48882.049999999996</v>
      </c>
      <c r="E594" s="32">
        <v>48882.049999999996</v>
      </c>
      <c r="F594" s="32">
        <v>48882.049999999996</v>
      </c>
      <c r="G594" s="32">
        <v>48882.049999999996</v>
      </c>
      <c r="H594" s="32">
        <v>48882.049999999996</v>
      </c>
      <c r="I594" s="32">
        <v>48882.049999999996</v>
      </c>
      <c r="J594" s="32">
        <v>46119.24</v>
      </c>
      <c r="K594" s="32">
        <v>46119.24</v>
      </c>
      <c r="L594" s="32">
        <v>46119.24</v>
      </c>
      <c r="M594" s="32">
        <v>46119.24</v>
      </c>
      <c r="N594" s="32">
        <v>46119.24</v>
      </c>
      <c r="O594" s="32">
        <v>46119.24</v>
      </c>
      <c r="P594" s="32">
        <v>46119.24</v>
      </c>
      <c r="Q594" s="32">
        <v>46119.24</v>
      </c>
      <c r="R594" s="32">
        <v>46119.24</v>
      </c>
      <c r="S594" s="32">
        <v>46119.24</v>
      </c>
    </row>
    <row r="595" spans="2:19">
      <c r="B595" s="5">
        <v>2000</v>
      </c>
      <c r="C595" s="32">
        <v>1903.54</v>
      </c>
      <c r="D595" s="32">
        <v>1903.54</v>
      </c>
      <c r="E595" s="32">
        <v>1903.54</v>
      </c>
      <c r="F595" s="32">
        <v>1903.54</v>
      </c>
      <c r="G595" s="32">
        <v>1903.54</v>
      </c>
      <c r="H595" s="32">
        <v>1903.54</v>
      </c>
      <c r="I595" s="32">
        <v>1903.54</v>
      </c>
      <c r="J595" s="32">
        <v>1903.54</v>
      </c>
      <c r="K595" s="32">
        <v>1903.54</v>
      </c>
      <c r="L595" s="32">
        <v>1903.54</v>
      </c>
      <c r="M595" s="32">
        <v>1903.54</v>
      </c>
      <c r="N595" s="32">
        <v>1903.54</v>
      </c>
      <c r="O595" s="32">
        <v>1903.54</v>
      </c>
      <c r="P595" s="32">
        <v>1903.54</v>
      </c>
      <c r="Q595" s="32">
        <v>1903.54</v>
      </c>
      <c r="R595" s="32">
        <v>1903.54</v>
      </c>
      <c r="S595" s="32">
        <v>1903.54</v>
      </c>
    </row>
    <row r="596" spans="2:19">
      <c r="B596" s="5">
        <v>1999</v>
      </c>
      <c r="C596" s="32">
        <v>5799.05</v>
      </c>
      <c r="D596" s="32">
        <v>5799.05</v>
      </c>
      <c r="E596" s="32">
        <v>5799.05</v>
      </c>
      <c r="F596" s="32">
        <v>5799.05</v>
      </c>
      <c r="G596" s="32">
        <v>5799.05</v>
      </c>
      <c r="H596" s="32">
        <v>5799.05</v>
      </c>
      <c r="I596" s="32">
        <v>5799.05</v>
      </c>
      <c r="J596" s="32">
        <v>5799.05</v>
      </c>
      <c r="K596" s="32">
        <v>5799.05</v>
      </c>
      <c r="L596" s="32">
        <v>5799.05</v>
      </c>
      <c r="M596" s="32">
        <v>5799.05</v>
      </c>
      <c r="N596" s="32">
        <v>5799.05</v>
      </c>
      <c r="O596" s="32">
        <v>5799.05</v>
      </c>
      <c r="P596" s="32">
        <v>5799.05</v>
      </c>
      <c r="Q596" s="32">
        <v>5799.05</v>
      </c>
      <c r="R596" s="32">
        <v>5799.05</v>
      </c>
      <c r="S596" s="32">
        <v>5799.05</v>
      </c>
    </row>
    <row r="597" spans="2:19">
      <c r="B597" s="5">
        <v>1998</v>
      </c>
      <c r="C597" s="32">
        <v>2355.19</v>
      </c>
      <c r="D597" s="32">
        <v>2355.19</v>
      </c>
      <c r="E597" s="32">
        <v>2355.19</v>
      </c>
      <c r="F597" s="32">
        <v>2355.19</v>
      </c>
      <c r="G597" s="32">
        <v>1858</v>
      </c>
      <c r="H597" s="32">
        <v>2541.4818563305598</v>
      </c>
      <c r="I597" s="32">
        <v>2541.4818563305598</v>
      </c>
      <c r="J597" s="32">
        <v>683.48185633055994</v>
      </c>
      <c r="K597" s="32">
        <v>683.48185633055994</v>
      </c>
      <c r="L597" s="32">
        <v>683.48185633055994</v>
      </c>
      <c r="M597" s="32">
        <v>683.48185633055994</v>
      </c>
      <c r="N597" s="32">
        <v>683.48185633055994</v>
      </c>
      <c r="O597" s="32">
        <v>683.48185633055994</v>
      </c>
      <c r="P597" s="32">
        <v>683.48185633055994</v>
      </c>
      <c r="Q597" s="32">
        <v>683.48185633055994</v>
      </c>
      <c r="R597" s="32">
        <v>683.48185633055994</v>
      </c>
      <c r="S597" s="32">
        <v>683.48185633055994</v>
      </c>
    </row>
    <row r="598" spans="2:19">
      <c r="B598" s="5">
        <v>1997</v>
      </c>
      <c r="C598" s="32">
        <v>4645.6500000000005</v>
      </c>
      <c r="D598" s="32">
        <v>4645.6500000000005</v>
      </c>
      <c r="E598" s="32">
        <v>4645.6500000000005</v>
      </c>
      <c r="F598" s="32">
        <v>4645.6500000000005</v>
      </c>
      <c r="G598" s="32">
        <v>4645.6500000000005</v>
      </c>
      <c r="H598" s="32">
        <v>4645.6500000000005</v>
      </c>
      <c r="I598" s="32">
        <v>4645.6500000000005</v>
      </c>
      <c r="J598" s="32">
        <v>2984.77</v>
      </c>
      <c r="K598" s="32">
        <v>2984.77</v>
      </c>
      <c r="L598" s="32">
        <v>2984.77</v>
      </c>
      <c r="M598" s="32">
        <v>2984.77</v>
      </c>
      <c r="N598" s="32">
        <v>2984.77</v>
      </c>
      <c r="O598" s="32">
        <v>2984.77</v>
      </c>
      <c r="P598" s="32">
        <v>2984.77</v>
      </c>
      <c r="Q598" s="32">
        <v>2984.77</v>
      </c>
      <c r="R598" s="32">
        <v>2984.77</v>
      </c>
      <c r="S598" s="32">
        <v>2984.77</v>
      </c>
    </row>
    <row r="599" spans="2:19">
      <c r="B599" s="5">
        <v>1996</v>
      </c>
      <c r="C599" s="32">
        <v>192934.48999999996</v>
      </c>
      <c r="D599" s="32">
        <v>192934.48999999996</v>
      </c>
      <c r="E599" s="32">
        <v>192934.48999999996</v>
      </c>
      <c r="F599" s="32">
        <v>192981.80295010706</v>
      </c>
      <c r="G599" s="32">
        <v>192981.80295010706</v>
      </c>
      <c r="H599" s="32">
        <v>193155.70592341706</v>
      </c>
      <c r="I599" s="32">
        <v>193155.70592341706</v>
      </c>
      <c r="J599" s="32">
        <v>44389.195923417094</v>
      </c>
      <c r="K599" s="32">
        <v>44389.195923417094</v>
      </c>
      <c r="L599" s="32">
        <v>43468.865923417092</v>
      </c>
      <c r="M599" s="32">
        <v>43468.865923417092</v>
      </c>
      <c r="N599" s="32">
        <v>43468.865923417092</v>
      </c>
      <c r="O599" s="32">
        <v>43468.865923417092</v>
      </c>
      <c r="P599" s="32">
        <v>43468.865923417092</v>
      </c>
      <c r="Q599" s="32">
        <v>43468.865923417092</v>
      </c>
      <c r="R599" s="32">
        <v>43468.865923417092</v>
      </c>
      <c r="S599" s="32">
        <v>43468.865923417092</v>
      </c>
    </row>
    <row r="600" spans="2:19">
      <c r="B600" s="5">
        <v>1995</v>
      </c>
      <c r="C600" s="32">
        <v>25126.440000000002</v>
      </c>
      <c r="D600" s="32">
        <v>25126.440000000002</v>
      </c>
      <c r="E600" s="32">
        <v>25126.440000000002</v>
      </c>
      <c r="F600" s="32">
        <v>25126.440000000002</v>
      </c>
      <c r="G600" s="32">
        <v>25126.440000000002</v>
      </c>
      <c r="H600" s="32">
        <v>27169.480295162477</v>
      </c>
      <c r="I600" s="32">
        <v>27169.480295162477</v>
      </c>
      <c r="J600" s="32">
        <v>27169.480295162477</v>
      </c>
      <c r="K600" s="32">
        <v>27169.480295162477</v>
      </c>
      <c r="L600" s="32">
        <v>27169.480295162477</v>
      </c>
      <c r="M600" s="32">
        <v>26960.354491301572</v>
      </c>
      <c r="N600" s="32">
        <v>26960.354491301572</v>
      </c>
      <c r="O600" s="32">
        <v>26960.354491301568</v>
      </c>
      <c r="P600" s="32">
        <v>26960.354491301568</v>
      </c>
      <c r="Q600" s="32">
        <v>26960.354491301568</v>
      </c>
      <c r="R600" s="32">
        <v>26960.354491301568</v>
      </c>
      <c r="S600" s="32">
        <v>26960.354491301568</v>
      </c>
    </row>
    <row r="601" spans="2:19">
      <c r="B601" s="5">
        <v>1994</v>
      </c>
      <c r="C601" s="32">
        <v>942.73</v>
      </c>
      <c r="D601" s="32">
        <v>942.73</v>
      </c>
      <c r="E601" s="32">
        <v>942.73</v>
      </c>
      <c r="F601" s="32">
        <v>942.73</v>
      </c>
      <c r="G601" s="32">
        <v>942.73</v>
      </c>
      <c r="H601" s="32">
        <v>3316.1093757102876</v>
      </c>
      <c r="I601" s="32">
        <v>3316.1093757102876</v>
      </c>
      <c r="J601" s="32">
        <v>2057.4141711690841</v>
      </c>
      <c r="K601" s="32">
        <v>989.10604715632792</v>
      </c>
      <c r="L601" s="32">
        <v>989.10604715632792</v>
      </c>
      <c r="M601" s="32">
        <v>989.10604715632792</v>
      </c>
      <c r="N601" s="32">
        <v>989.10604715632792</v>
      </c>
      <c r="O601" s="32">
        <v>989.10604715632792</v>
      </c>
      <c r="P601" s="32">
        <v>989.10604715632792</v>
      </c>
      <c r="Q601" s="32">
        <v>989.10604715632792</v>
      </c>
      <c r="R601" s="32">
        <v>989.10604715632792</v>
      </c>
      <c r="S601" s="32">
        <v>989.10604715632792</v>
      </c>
    </row>
    <row r="602" spans="2:19">
      <c r="B602" s="5">
        <v>1993</v>
      </c>
      <c r="C602" s="32">
        <v>6753.37</v>
      </c>
      <c r="D602" s="32">
        <v>6753.37</v>
      </c>
      <c r="E602" s="32">
        <v>6753.37</v>
      </c>
      <c r="F602" s="32">
        <v>6753.37</v>
      </c>
      <c r="G602" s="32">
        <v>835.68</v>
      </c>
      <c r="H602" s="32">
        <v>1169.8378406717638</v>
      </c>
      <c r="I602" s="32">
        <v>1169.8378406717638</v>
      </c>
      <c r="J602" s="32">
        <v>1169.8378406717638</v>
      </c>
      <c r="K602" s="32">
        <v>1169.8378406717638</v>
      </c>
      <c r="L602" s="32">
        <v>1169.8378406717638</v>
      </c>
      <c r="M602" s="32">
        <v>1169.8378406717638</v>
      </c>
      <c r="N602" s="32">
        <v>1169.8378406717638</v>
      </c>
      <c r="O602" s="32">
        <v>1169.8378406717638</v>
      </c>
      <c r="P602" s="32">
        <v>1169.8378406717638</v>
      </c>
      <c r="Q602" s="32">
        <v>1169.8378406717638</v>
      </c>
      <c r="R602" s="32">
        <v>1169.8378406717638</v>
      </c>
      <c r="S602" s="32">
        <v>1169.8378406717638</v>
      </c>
    </row>
    <row r="603" spans="2:19">
      <c r="B603" s="5">
        <v>1992</v>
      </c>
      <c r="C603" s="32">
        <v>0</v>
      </c>
      <c r="D603" s="32">
        <v>0</v>
      </c>
      <c r="E603" s="32">
        <v>0</v>
      </c>
      <c r="F603" s="32">
        <v>0</v>
      </c>
      <c r="G603" s="32">
        <v>0</v>
      </c>
      <c r="H603" s="32">
        <v>653.47247403248389</v>
      </c>
      <c r="I603" s="32">
        <v>653.47247403248389</v>
      </c>
      <c r="J603" s="32">
        <v>653.47247403248389</v>
      </c>
      <c r="K603" s="32">
        <v>653.47247403248389</v>
      </c>
      <c r="L603" s="32">
        <v>653.47247403248389</v>
      </c>
      <c r="M603" s="32">
        <v>129.93945202240801</v>
      </c>
      <c r="N603" s="32">
        <v>129.93945202240801</v>
      </c>
      <c r="O603" s="32">
        <v>129.93945202240801</v>
      </c>
      <c r="P603" s="32">
        <v>129.93945202240801</v>
      </c>
      <c r="Q603" s="32">
        <v>129.93945202240801</v>
      </c>
      <c r="R603" s="32">
        <v>129.93945202240801</v>
      </c>
      <c r="S603" s="32">
        <v>129.93945202240801</v>
      </c>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5" t="s">
        <v>115</v>
      </c>
      <c r="B666" s="6" t="s">
        <v>10</v>
      </c>
      <c r="C666" s="7">
        <f>SUM(C589:C665)</f>
        <v>353337.79860696947</v>
      </c>
      <c r="D666" s="7">
        <f>SUM(D588:D665)</f>
        <v>363714.62860696943</v>
      </c>
      <c r="E666" s="7">
        <f>SUM(E587:E665)</f>
        <v>375421.73860696948</v>
      </c>
      <c r="F666" s="7">
        <f>SUM(F586:F665)</f>
        <v>388181.73155707656</v>
      </c>
      <c r="G666" s="7">
        <f>SUM(G585:G665)</f>
        <v>398674.15970742411</v>
      </c>
      <c r="H666" s="7">
        <f>SUM(H579:H665)</f>
        <v>419873.24334063142</v>
      </c>
      <c r="I666" s="7">
        <f>SUM(I579:I665)</f>
        <v>437364.2541763208</v>
      </c>
      <c r="J666" s="7">
        <f t="shared" ref="J666" si="9">SUM(J579:J665)</f>
        <v>438369.40369893948</v>
      </c>
      <c r="K666" s="7">
        <f>SUM(K579:K665)</f>
        <v>451266.41393982497</v>
      </c>
      <c r="L666" s="7">
        <f t="shared" ref="L666" si="10">SUM(L579:L665)</f>
        <v>479285.31957818865</v>
      </c>
      <c r="M666" s="7">
        <f>SUM(M579:M665)</f>
        <v>492426.47687274608</v>
      </c>
      <c r="N666" s="10">
        <f>SUM(N574:N665)</f>
        <v>520272.85502149141</v>
      </c>
      <c r="O666" s="10">
        <f>SUM(O574:O665)</f>
        <v>529438.56393395003</v>
      </c>
      <c r="P666" s="10">
        <f>SUM(P574:P665)</f>
        <v>551613.28901845228</v>
      </c>
      <c r="Q666" s="10">
        <f>SUM(Q574:Q665)</f>
        <v>571401.7053578021</v>
      </c>
      <c r="R666" s="10">
        <f>SUM(R573:R665)</f>
        <v>623283.8585891769</v>
      </c>
      <c r="S666" s="10">
        <f>SUM(S573:S665)</f>
        <v>670678.51023525221</v>
      </c>
    </row>
    <row r="667" spans="1:19">
      <c r="A667" s="56"/>
      <c r="B667" s="6"/>
      <c r="C667" s="7"/>
      <c r="D667" s="7"/>
      <c r="E667" s="7"/>
      <c r="F667" s="7"/>
      <c r="G667" s="7"/>
      <c r="H667" s="7"/>
      <c r="I667" s="7"/>
      <c r="J667" s="7"/>
      <c r="K667" s="7"/>
      <c r="L667" s="7"/>
      <c r="M667" s="9"/>
    </row>
    <row r="668" spans="1:19">
      <c r="A668" s="57" t="s">
        <v>14</v>
      </c>
      <c r="B668" s="5">
        <v>2022</v>
      </c>
      <c r="C668" s="31"/>
      <c r="D668" s="31"/>
      <c r="E668" s="31"/>
      <c r="F668" s="31"/>
      <c r="G668" s="31"/>
      <c r="H668" s="31"/>
      <c r="I668" s="31"/>
      <c r="J668" s="31"/>
      <c r="K668" s="31"/>
      <c r="L668" s="31"/>
      <c r="M668" s="31"/>
      <c r="N668" s="31"/>
      <c r="O668" s="31"/>
      <c r="P668" s="31"/>
      <c r="Q668" s="31"/>
      <c r="R668" s="54"/>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5"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6"/>
      <c r="B762" s="6"/>
      <c r="C762" s="7"/>
      <c r="D762" s="7"/>
      <c r="E762" s="7"/>
      <c r="F762" s="7"/>
      <c r="G762" s="7"/>
      <c r="H762" s="7"/>
      <c r="I762" s="7"/>
      <c r="J762" s="7"/>
      <c r="K762" s="7"/>
      <c r="L762" s="7"/>
      <c r="M762" s="9"/>
    </row>
    <row r="763" spans="1:19">
      <c r="A763" s="57" t="s">
        <v>15</v>
      </c>
      <c r="B763" s="5">
        <v>2022</v>
      </c>
      <c r="C763" s="31"/>
      <c r="D763" s="31"/>
      <c r="E763" s="31"/>
      <c r="F763" s="31"/>
      <c r="G763" s="31"/>
      <c r="H763" s="31"/>
      <c r="I763" s="31"/>
      <c r="J763" s="31"/>
      <c r="K763" s="31"/>
      <c r="L763" s="31"/>
      <c r="M763" s="31"/>
      <c r="N763" s="31"/>
      <c r="O763" s="31"/>
      <c r="P763" s="31"/>
      <c r="Q763" s="31"/>
      <c r="R763" s="54"/>
      <c r="S763" s="32">
        <v>18929.794980908639</v>
      </c>
    </row>
    <row r="764" spans="1:19">
      <c r="A764" s="33"/>
      <c r="B764" s="5">
        <v>2021</v>
      </c>
      <c r="C764" s="31"/>
      <c r="D764" s="31"/>
      <c r="E764" s="31"/>
      <c r="F764" s="31"/>
      <c r="G764" s="31"/>
      <c r="H764" s="31"/>
      <c r="I764" s="31"/>
      <c r="J764" s="31"/>
      <c r="K764" s="31"/>
      <c r="L764" s="31"/>
      <c r="M764" s="31"/>
      <c r="N764" s="31"/>
      <c r="O764" s="31">
        <v>0</v>
      </c>
      <c r="P764" s="31">
        <v>0</v>
      </c>
      <c r="Q764" s="31">
        <v>0</v>
      </c>
      <c r="R764" s="32">
        <v>7694.1477115173675</v>
      </c>
      <c r="S764" s="32">
        <v>7694.1477115173675</v>
      </c>
    </row>
    <row r="765" spans="1:19">
      <c r="B765" s="5">
        <v>2020</v>
      </c>
      <c r="C765" s="31"/>
      <c r="D765" s="31"/>
      <c r="E765" s="31"/>
      <c r="F765" s="31"/>
      <c r="G765" s="31"/>
      <c r="H765" s="31"/>
      <c r="I765" s="31"/>
      <c r="J765" s="31"/>
      <c r="K765" s="31"/>
      <c r="L765" s="31"/>
      <c r="M765" s="31"/>
      <c r="N765" s="31"/>
      <c r="O765" s="31">
        <v>0</v>
      </c>
      <c r="P765" s="31">
        <v>0</v>
      </c>
      <c r="Q765" s="32">
        <v>27251.331994833792</v>
      </c>
      <c r="R765" s="32">
        <v>27251.331994833792</v>
      </c>
      <c r="S765" s="32">
        <v>27251.331994833792</v>
      </c>
    </row>
    <row r="766" spans="1:19">
      <c r="A766" s="35"/>
      <c r="B766" s="5">
        <v>2019</v>
      </c>
      <c r="C766" s="31"/>
      <c r="D766" s="31"/>
      <c r="E766" s="31"/>
      <c r="F766" s="31"/>
      <c r="G766" s="31"/>
      <c r="H766" s="31"/>
      <c r="I766" s="31"/>
      <c r="J766" s="31"/>
      <c r="K766" s="31"/>
      <c r="L766" s="31"/>
      <c r="M766" s="31"/>
      <c r="N766" s="31"/>
      <c r="O766" s="31">
        <v>0</v>
      </c>
      <c r="P766" s="32">
        <v>12026.468491150303</v>
      </c>
      <c r="Q766" s="32">
        <v>12026.468491150303</v>
      </c>
      <c r="R766" s="32">
        <v>12026.468491150303</v>
      </c>
      <c r="S766" s="32">
        <v>12026.468491150303</v>
      </c>
    </row>
    <row r="767" spans="1:19">
      <c r="A767" s="35"/>
      <c r="B767" s="5">
        <v>2018</v>
      </c>
      <c r="C767" s="31"/>
      <c r="D767" s="31"/>
      <c r="E767" s="31"/>
      <c r="F767" s="31"/>
      <c r="G767" s="31"/>
      <c r="H767" s="31"/>
      <c r="I767" s="31"/>
      <c r="J767" s="31"/>
      <c r="K767" s="31"/>
      <c r="L767" s="31"/>
      <c r="M767" s="31"/>
      <c r="N767" s="31"/>
      <c r="O767" s="32">
        <v>3755.360145362552</v>
      </c>
      <c r="P767" s="32">
        <v>3755.360145362552</v>
      </c>
      <c r="Q767" s="32">
        <v>3755.360145362552</v>
      </c>
      <c r="R767" s="32">
        <v>3755.360145362552</v>
      </c>
      <c r="S767" s="32">
        <v>3755.360145362552</v>
      </c>
    </row>
    <row r="768" spans="1:19">
      <c r="A768" s="35"/>
      <c r="B768" s="5">
        <v>2017</v>
      </c>
      <c r="C768" s="31"/>
      <c r="D768" s="31"/>
      <c r="E768" s="31"/>
      <c r="F768" s="31"/>
      <c r="G768" s="31"/>
      <c r="H768" s="31"/>
      <c r="I768" s="31"/>
      <c r="J768" s="31"/>
      <c r="K768" s="31"/>
      <c r="L768" s="31"/>
      <c r="M768" s="31"/>
      <c r="N768" s="32">
        <v>7232.8562652842056</v>
      </c>
      <c r="O768" s="32">
        <v>5091.78041621805</v>
      </c>
      <c r="P768" s="32">
        <v>5091.78041621805</v>
      </c>
      <c r="Q768" s="32">
        <v>5091.78041621805</v>
      </c>
      <c r="R768" s="32">
        <v>5091.78041621805</v>
      </c>
      <c r="S768" s="32">
        <v>5091.78041621805</v>
      </c>
    </row>
    <row r="769" spans="2:19">
      <c r="B769" s="5">
        <v>2016</v>
      </c>
      <c r="C769" s="31"/>
      <c r="D769" s="31"/>
      <c r="E769" s="31"/>
      <c r="F769" s="31"/>
      <c r="G769" s="31"/>
      <c r="H769" s="31"/>
      <c r="I769" s="31"/>
      <c r="J769" s="31"/>
      <c r="K769" s="31"/>
      <c r="L769" s="31"/>
      <c r="M769" s="32">
        <v>13718.670151756705</v>
      </c>
      <c r="N769" s="32">
        <v>13718.670151756705</v>
      </c>
      <c r="O769" s="32">
        <v>13718.670151756705</v>
      </c>
      <c r="P769" s="32">
        <v>13718.670151756705</v>
      </c>
      <c r="Q769" s="32">
        <v>13718.670151756705</v>
      </c>
      <c r="R769" s="32">
        <v>13718.670151756705</v>
      </c>
      <c r="S769" s="32">
        <v>13718.670151756705</v>
      </c>
    </row>
    <row r="770" spans="2:19">
      <c r="B770" s="5">
        <v>2015</v>
      </c>
      <c r="C770" s="31"/>
      <c r="D770" s="31"/>
      <c r="E770" s="31"/>
      <c r="F770" s="31"/>
      <c r="G770" s="31"/>
      <c r="H770" s="31"/>
      <c r="I770" s="31"/>
      <c r="J770" s="31"/>
      <c r="K770" s="31"/>
      <c r="L770" s="32">
        <v>6071.6229622274377</v>
      </c>
      <c r="M770" s="32">
        <v>6071.6229622274377</v>
      </c>
      <c r="N770" s="32">
        <v>6071.6229622274377</v>
      </c>
      <c r="O770" s="32">
        <v>6071.6229622274377</v>
      </c>
      <c r="P770" s="32">
        <v>6071.6229622274377</v>
      </c>
      <c r="Q770" s="32">
        <v>6071.6229622274377</v>
      </c>
      <c r="R770" s="32">
        <v>6071.6229622274377</v>
      </c>
      <c r="S770" s="32">
        <v>6071.6229622274377</v>
      </c>
    </row>
    <row r="771" spans="2:19">
      <c r="B771" s="5">
        <v>2014</v>
      </c>
      <c r="C771" s="31"/>
      <c r="D771" s="31"/>
      <c r="E771" s="31"/>
      <c r="F771" s="31"/>
      <c r="G771" s="31"/>
      <c r="H771" s="31"/>
      <c r="I771" s="31"/>
      <c r="J771" s="31"/>
      <c r="K771" s="32">
        <v>8989.2088408872114</v>
      </c>
      <c r="L771" s="32">
        <v>8989.2088408872114</v>
      </c>
      <c r="M771" s="32">
        <v>8989.2088408872114</v>
      </c>
      <c r="N771" s="32">
        <v>8989.2088408872114</v>
      </c>
      <c r="O771" s="32">
        <v>8989.2088408872114</v>
      </c>
      <c r="P771" s="32">
        <v>8795.3024351509557</v>
      </c>
      <c r="Q771" s="32">
        <v>8795.3024351509557</v>
      </c>
      <c r="R771" s="32">
        <v>8795.3024351509557</v>
      </c>
      <c r="S771" s="32">
        <v>8795.3024351509557</v>
      </c>
    </row>
    <row r="772" spans="2:19">
      <c r="B772" s="5">
        <v>2013</v>
      </c>
      <c r="C772" s="31"/>
      <c r="D772" s="31"/>
      <c r="E772" s="31"/>
      <c r="F772" s="31"/>
      <c r="G772" s="31"/>
      <c r="H772" s="31"/>
      <c r="I772" s="31"/>
      <c r="J772" s="32">
        <v>16532.345543008556</v>
      </c>
      <c r="K772" s="32">
        <v>16532.345543008556</v>
      </c>
      <c r="L772" s="32">
        <v>16532.345543008556</v>
      </c>
      <c r="M772" s="32">
        <v>16532.345543008556</v>
      </c>
      <c r="N772" s="32">
        <v>16532.345543008556</v>
      </c>
      <c r="O772" s="32">
        <v>16532.345543008556</v>
      </c>
      <c r="P772" s="32">
        <v>16532.345543008556</v>
      </c>
      <c r="Q772" s="32">
        <v>16532.345543008556</v>
      </c>
      <c r="R772" s="32">
        <v>16532.345543008556</v>
      </c>
      <c r="S772" s="32">
        <v>16532.345543008556</v>
      </c>
    </row>
    <row r="773" spans="2:19">
      <c r="B773" s="5">
        <v>2012</v>
      </c>
      <c r="C773" s="31"/>
      <c r="D773" s="31"/>
      <c r="E773" s="31"/>
      <c r="F773" s="31"/>
      <c r="G773" s="31"/>
      <c r="H773" s="31"/>
      <c r="I773" s="32">
        <v>41611.426546004863</v>
      </c>
      <c r="J773" s="32">
        <v>41611.426546004863</v>
      </c>
      <c r="K773" s="32">
        <v>41611.426546004863</v>
      </c>
      <c r="L773" s="32">
        <v>41611.426546004863</v>
      </c>
      <c r="M773" s="32">
        <v>41611.426546004863</v>
      </c>
      <c r="N773" s="32">
        <v>41210.506327277646</v>
      </c>
      <c r="O773" s="32">
        <v>41210.506327277653</v>
      </c>
      <c r="P773" s="32">
        <v>32756.137926736272</v>
      </c>
      <c r="Q773" s="32">
        <v>32756.137926736272</v>
      </c>
      <c r="R773" s="32">
        <v>32756.137926736272</v>
      </c>
      <c r="S773" s="32">
        <v>32756.137926736272</v>
      </c>
    </row>
    <row r="774" spans="2:19">
      <c r="B774" s="5">
        <v>2011</v>
      </c>
      <c r="C774" s="31"/>
      <c r="D774" s="31"/>
      <c r="E774" s="31"/>
      <c r="F774" s="31"/>
      <c r="G774" s="31"/>
      <c r="H774" s="32">
        <v>38033.409999999996</v>
      </c>
      <c r="I774" s="32">
        <v>38033.409999999996</v>
      </c>
      <c r="J774" s="32">
        <v>38033.409999999996</v>
      </c>
      <c r="K774" s="32">
        <v>38033.409999999996</v>
      </c>
      <c r="L774" s="32">
        <v>38033.409999999996</v>
      </c>
      <c r="M774" s="32">
        <v>38033.409999999996</v>
      </c>
      <c r="N774" s="32">
        <v>38033.409999999996</v>
      </c>
      <c r="O774" s="32">
        <v>38033.409999999996</v>
      </c>
      <c r="P774" s="32">
        <v>38033.409999999996</v>
      </c>
      <c r="Q774" s="32">
        <v>38033.409999999996</v>
      </c>
      <c r="R774" s="32">
        <v>38033.409999999996</v>
      </c>
      <c r="S774" s="32">
        <v>38033.409999999996</v>
      </c>
    </row>
    <row r="775" spans="2:19">
      <c r="B775" s="5">
        <v>2010</v>
      </c>
      <c r="C775" s="31"/>
      <c r="D775" s="31"/>
      <c r="E775" s="31"/>
      <c r="F775" s="31"/>
      <c r="G775" s="32">
        <v>2993.4736847569557</v>
      </c>
      <c r="H775" s="32">
        <v>2993.4736847569557</v>
      </c>
      <c r="I775" s="32">
        <v>2375.951020950552</v>
      </c>
      <c r="J775" s="32">
        <v>2375.951020950552</v>
      </c>
      <c r="K775" s="32">
        <v>2168.8440674687645</v>
      </c>
      <c r="L775" s="32">
        <v>2168.8440674687645</v>
      </c>
      <c r="M775" s="32">
        <v>1754.37976983504</v>
      </c>
      <c r="N775" s="32">
        <v>1754.37976983504</v>
      </c>
      <c r="O775" s="32">
        <v>1754.37976983504</v>
      </c>
      <c r="P775" s="32">
        <v>1754.37976983504</v>
      </c>
      <c r="Q775" s="32">
        <v>1754.37976983504</v>
      </c>
      <c r="R775" s="32">
        <v>1754.37976983504</v>
      </c>
      <c r="S775" s="32">
        <v>1754.37976983504</v>
      </c>
    </row>
    <row r="776" spans="2:19">
      <c r="B776" s="5">
        <v>2009</v>
      </c>
      <c r="C776" s="31"/>
      <c r="D776" s="31"/>
      <c r="E776" s="31"/>
      <c r="F776" s="32">
        <v>13273.98459605027</v>
      </c>
      <c r="G776" s="32">
        <v>13273.98459605027</v>
      </c>
      <c r="H776" s="32">
        <v>13273.98459605027</v>
      </c>
      <c r="I776" s="32">
        <v>13273.98459605027</v>
      </c>
      <c r="J776" s="32">
        <v>13273.98459605027</v>
      </c>
      <c r="K776" s="32">
        <v>13273.98459605027</v>
      </c>
      <c r="L776" s="32">
        <v>13273.98459605027</v>
      </c>
      <c r="M776" s="32">
        <v>11205.437112185331</v>
      </c>
      <c r="N776" s="32">
        <v>11205.437112185331</v>
      </c>
      <c r="O776" s="32">
        <v>11205.437112185331</v>
      </c>
      <c r="P776" s="32">
        <v>11205.437112185331</v>
      </c>
      <c r="Q776" s="32">
        <v>11205.437112185331</v>
      </c>
      <c r="R776" s="32">
        <v>11205.437112185331</v>
      </c>
      <c r="S776" s="32">
        <v>11205.437112185331</v>
      </c>
    </row>
    <row r="777" spans="2:19">
      <c r="B777" s="5">
        <v>2008</v>
      </c>
      <c r="C777" s="31"/>
      <c r="D777" s="31"/>
      <c r="E777" s="32">
        <v>168249</v>
      </c>
      <c r="F777" s="32">
        <v>168249</v>
      </c>
      <c r="G777" s="32">
        <v>168249</v>
      </c>
      <c r="H777" s="32">
        <v>168249</v>
      </c>
      <c r="I777" s="32">
        <v>168249</v>
      </c>
      <c r="J777" s="32">
        <v>168249</v>
      </c>
      <c r="K777" s="32">
        <v>168249</v>
      </c>
      <c r="L777" s="32">
        <v>168249</v>
      </c>
      <c r="M777" s="32">
        <v>168249</v>
      </c>
      <c r="N777" s="32">
        <v>168249</v>
      </c>
      <c r="O777" s="32">
        <v>168249</v>
      </c>
      <c r="P777" s="32">
        <v>168249</v>
      </c>
      <c r="Q777" s="32">
        <v>168249</v>
      </c>
      <c r="R777" s="32">
        <v>168249</v>
      </c>
      <c r="S777" s="32">
        <v>168249</v>
      </c>
    </row>
    <row r="778" spans="2:19">
      <c r="B778" s="5">
        <v>2007</v>
      </c>
      <c r="C778" s="31"/>
      <c r="D778" s="32"/>
      <c r="E778" s="32"/>
      <c r="F778" s="32"/>
      <c r="G778" s="32"/>
      <c r="H778" s="32"/>
      <c r="I778" s="32"/>
      <c r="J778" s="32"/>
      <c r="K778" s="32"/>
      <c r="L778" s="32"/>
      <c r="M778" s="32"/>
      <c r="N778" s="32"/>
      <c r="O778" s="32">
        <v>0</v>
      </c>
      <c r="P778" s="32">
        <v>0</v>
      </c>
      <c r="Q778" s="32">
        <v>0</v>
      </c>
      <c r="R778" s="32">
        <v>0</v>
      </c>
      <c r="S778" s="32">
        <v>0</v>
      </c>
    </row>
    <row r="779" spans="2:19">
      <c r="B779" s="5">
        <v>2006</v>
      </c>
      <c r="C779" s="32">
        <v>11485.632932239221</v>
      </c>
      <c r="D779" s="32">
        <v>11485.632932239221</v>
      </c>
      <c r="E779" s="32">
        <v>11485.632932239221</v>
      </c>
      <c r="F779" s="32">
        <v>11485.632932239223</v>
      </c>
      <c r="G779" s="32">
        <v>11485.632932239223</v>
      </c>
      <c r="H779" s="32">
        <v>11485.632932239223</v>
      </c>
      <c r="I779" s="32">
        <v>11485.632932239223</v>
      </c>
      <c r="J779" s="32">
        <v>11485.632932239223</v>
      </c>
      <c r="K779" s="32">
        <v>11485.632932239223</v>
      </c>
      <c r="L779" s="32">
        <v>11485.632932239223</v>
      </c>
      <c r="M779" s="32">
        <v>11485.632932239223</v>
      </c>
      <c r="N779" s="32">
        <v>11485.632932239223</v>
      </c>
      <c r="O779" s="32">
        <v>11485.632932239221</v>
      </c>
      <c r="P779" s="32">
        <v>11485.632932239221</v>
      </c>
      <c r="Q779" s="32">
        <v>11485.632932239221</v>
      </c>
      <c r="R779" s="32">
        <v>11485.632932239221</v>
      </c>
      <c r="S779" s="32">
        <v>11485.632932239221</v>
      </c>
    </row>
    <row r="780" spans="2:19">
      <c r="B780" s="5">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5">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5">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5">
        <v>2002</v>
      </c>
      <c r="C783" s="32">
        <v>403.64669491327203</v>
      </c>
      <c r="D783" s="32">
        <v>403.64669491327203</v>
      </c>
      <c r="E783" s="32">
        <v>403.64669491327203</v>
      </c>
      <c r="F783" s="32">
        <v>403.64669491327203</v>
      </c>
      <c r="G783" s="32">
        <v>403.64669491327203</v>
      </c>
      <c r="H783" s="32">
        <v>403.64669491327197</v>
      </c>
      <c r="I783" s="32">
        <v>403.64669491327197</v>
      </c>
      <c r="J783" s="32">
        <v>403.64669491327197</v>
      </c>
      <c r="K783" s="32">
        <v>403.64669491327197</v>
      </c>
      <c r="L783" s="32">
        <v>403.64669491327197</v>
      </c>
      <c r="M783" s="32">
        <v>403.64669491327197</v>
      </c>
      <c r="N783" s="32">
        <v>403.64669491327197</v>
      </c>
      <c r="O783" s="32">
        <v>403.64669491327197</v>
      </c>
      <c r="P783" s="32">
        <v>403.64669491327197</v>
      </c>
      <c r="Q783" s="32">
        <v>403.64669491327197</v>
      </c>
      <c r="R783" s="32">
        <v>403.64669491327197</v>
      </c>
      <c r="S783" s="32">
        <v>403.64669491327197</v>
      </c>
    </row>
    <row r="784" spans="2:19">
      <c r="B784" s="5">
        <v>2001</v>
      </c>
      <c r="C784" s="32">
        <v>11735.416374771696</v>
      </c>
      <c r="D784" s="32">
        <v>11735.416374771696</v>
      </c>
      <c r="E784" s="32">
        <v>11735.416374771696</v>
      </c>
      <c r="F784" s="32">
        <v>11735.416374771696</v>
      </c>
      <c r="G784" s="32">
        <v>11735.416374771696</v>
      </c>
      <c r="H784" s="32">
        <v>11735.416374771696</v>
      </c>
      <c r="I784" s="32">
        <v>11735.416374771696</v>
      </c>
      <c r="J784" s="32">
        <v>11735.416374771696</v>
      </c>
      <c r="K784" s="32">
        <v>11735.416374771696</v>
      </c>
      <c r="L784" s="32">
        <v>11735.416374771696</v>
      </c>
      <c r="M784" s="32">
        <v>11735.416374771696</v>
      </c>
      <c r="N784" s="32">
        <v>11735.416374771696</v>
      </c>
      <c r="O784" s="32">
        <v>11735.416374771696</v>
      </c>
      <c r="P784" s="32">
        <v>11735.416374771696</v>
      </c>
      <c r="Q784" s="32">
        <v>11735.416374771696</v>
      </c>
      <c r="R784" s="32">
        <v>11735.416374771696</v>
      </c>
      <c r="S784" s="32">
        <v>11735.416374771696</v>
      </c>
    </row>
    <row r="785" spans="2:19">
      <c r="B785" s="5">
        <v>2000</v>
      </c>
      <c r="C785" s="32">
        <v>5781.3294542686081</v>
      </c>
      <c r="D785" s="32">
        <v>5781.3294542686081</v>
      </c>
      <c r="E785" s="32">
        <v>5781.3294542686081</v>
      </c>
      <c r="F785" s="32">
        <v>5781.3294542686081</v>
      </c>
      <c r="G785" s="32">
        <v>5781.3294542686081</v>
      </c>
      <c r="H785" s="32">
        <v>5781.3294542686072</v>
      </c>
      <c r="I785" s="32">
        <v>5781.3294542686072</v>
      </c>
      <c r="J785" s="32">
        <v>5781.3294542686072</v>
      </c>
      <c r="K785" s="32">
        <v>5781.3294542686072</v>
      </c>
      <c r="L785" s="32">
        <v>5781.3294542686072</v>
      </c>
      <c r="M785" s="32">
        <v>5781.3294542686072</v>
      </c>
      <c r="N785" s="32">
        <v>5781.3294542686072</v>
      </c>
      <c r="O785" s="32">
        <v>5781.3294542686072</v>
      </c>
      <c r="P785" s="32">
        <v>5781.3294542686072</v>
      </c>
      <c r="Q785" s="32">
        <v>5781.3294542686072</v>
      </c>
      <c r="R785" s="32">
        <v>5781.3294542686072</v>
      </c>
      <c r="S785" s="32">
        <v>5781.3294542686072</v>
      </c>
    </row>
    <row r="786" spans="2:19">
      <c r="B786" s="5">
        <v>1999</v>
      </c>
      <c r="C786" s="32">
        <v>55477.314098085146</v>
      </c>
      <c r="D786" s="32">
        <v>55477.314098085146</v>
      </c>
      <c r="E786" s="32">
        <v>55477.314098085146</v>
      </c>
      <c r="F786" s="32">
        <v>55477.314098085146</v>
      </c>
      <c r="G786" s="32">
        <v>53482.639119614447</v>
      </c>
      <c r="H786" s="32">
        <v>53482.639119614447</v>
      </c>
      <c r="I786" s="32">
        <v>53482.639119614447</v>
      </c>
      <c r="J786" s="32">
        <v>53482.639119614447</v>
      </c>
      <c r="K786" s="32">
        <v>53482.639119614447</v>
      </c>
      <c r="L786" s="32">
        <v>53482.639119614447</v>
      </c>
      <c r="M786" s="32">
        <v>53482.639119614447</v>
      </c>
      <c r="N786" s="32">
        <v>53482.639119614447</v>
      </c>
      <c r="O786" s="32">
        <v>53482.639119614447</v>
      </c>
      <c r="P786" s="32">
        <v>53482.639119614447</v>
      </c>
      <c r="Q786" s="32">
        <v>53482.639119614447</v>
      </c>
      <c r="R786" s="32">
        <v>53482.639119614447</v>
      </c>
      <c r="S786" s="32">
        <v>53482.639119614447</v>
      </c>
    </row>
    <row r="787" spans="2:19">
      <c r="B787" s="5">
        <v>1998</v>
      </c>
      <c r="C787" s="32">
        <v>5196.4712815572602</v>
      </c>
      <c r="D787" s="32">
        <v>5196.4712815572602</v>
      </c>
      <c r="E787" s="32">
        <v>5196.4712815572602</v>
      </c>
      <c r="F787" s="32">
        <v>5196.4712815572602</v>
      </c>
      <c r="G787" s="32">
        <v>1278.9701411639401</v>
      </c>
      <c r="H787" s="32">
        <v>1278.9701411639401</v>
      </c>
      <c r="I787" s="32">
        <v>1278.9701411639401</v>
      </c>
      <c r="J787" s="32">
        <v>1278.9701411639401</v>
      </c>
      <c r="K787" s="32">
        <v>1278.9701411639401</v>
      </c>
      <c r="L787" s="32">
        <v>1278.9701411639401</v>
      </c>
      <c r="M787" s="32">
        <v>1278.9701411639401</v>
      </c>
      <c r="N787" s="32">
        <v>1278.9701411639401</v>
      </c>
      <c r="O787" s="32">
        <v>1278.9701411639401</v>
      </c>
      <c r="P787" s="32">
        <v>1278.9701411639401</v>
      </c>
      <c r="Q787" s="32">
        <v>1278.9701411639401</v>
      </c>
      <c r="R787" s="32">
        <v>1278.9701411639401</v>
      </c>
      <c r="S787" s="32">
        <v>1278.9701411639401</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5">
        <v>1996</v>
      </c>
      <c r="C789" s="32">
        <v>2436.8890942873436</v>
      </c>
      <c r="D789" s="32">
        <v>2283.4250154386636</v>
      </c>
      <c r="E789" s="32">
        <v>2283.4250154386636</v>
      </c>
      <c r="F789" s="32">
        <v>2283.4250154386636</v>
      </c>
      <c r="G789" s="32">
        <v>2283.4250154386636</v>
      </c>
      <c r="H789" s="32">
        <v>2283.4250154386636</v>
      </c>
      <c r="I789" s="32">
        <v>2283.4250154386636</v>
      </c>
      <c r="J789" s="32">
        <v>2283.4250154386636</v>
      </c>
      <c r="K789" s="32">
        <v>2283.4250154386636</v>
      </c>
      <c r="L789" s="32">
        <v>2283.4250154386636</v>
      </c>
      <c r="M789" s="32">
        <v>2283.4250154386636</v>
      </c>
      <c r="N789" s="32">
        <v>2283.4250154386636</v>
      </c>
      <c r="O789" s="32">
        <v>2283.4250154386636</v>
      </c>
      <c r="P789" s="32">
        <v>2283.4250154386636</v>
      </c>
      <c r="Q789" s="32">
        <v>2283.4250154386636</v>
      </c>
      <c r="R789" s="32">
        <v>2283.4250154386636</v>
      </c>
      <c r="S789" s="32">
        <v>2283.4250154386636</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5">
        <v>1994</v>
      </c>
      <c r="C791" s="32">
        <v>191.67224357314799</v>
      </c>
      <c r="D791" s="32">
        <v>191.67224357314799</v>
      </c>
      <c r="E791" s="32">
        <v>191.67224357314799</v>
      </c>
      <c r="F791" s="32">
        <v>191.67224357314799</v>
      </c>
      <c r="G791" s="32">
        <v>191.67224357314799</v>
      </c>
      <c r="H791" s="32">
        <v>191.67224357314799</v>
      </c>
      <c r="I791" s="32">
        <v>191.67224357314799</v>
      </c>
      <c r="J791" s="32">
        <v>191.67224357314799</v>
      </c>
      <c r="K791" s="32">
        <v>191.67224357314799</v>
      </c>
      <c r="L791" s="32">
        <v>191.67224357314799</v>
      </c>
      <c r="M791" s="32">
        <v>191.67224357314799</v>
      </c>
      <c r="N791" s="32">
        <v>191.67224357314799</v>
      </c>
      <c r="O791" s="32">
        <v>191.67224357314799</v>
      </c>
      <c r="P791" s="32">
        <v>191.67224357314799</v>
      </c>
      <c r="Q791" s="32">
        <v>191.67224357314799</v>
      </c>
      <c r="R791" s="32">
        <v>191.67224357314799</v>
      </c>
      <c r="S791" s="32">
        <v>191.67224357314799</v>
      </c>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5" t="s">
        <v>15</v>
      </c>
      <c r="B856" s="6" t="s">
        <v>10</v>
      </c>
      <c r="C856" s="7">
        <f>SUM(C779:C855)</f>
        <v>92708.372173695694</v>
      </c>
      <c r="D856" s="7">
        <f>SUM(D778:D855)</f>
        <v>92554.908094847022</v>
      </c>
      <c r="E856" s="7">
        <f>SUM(E777:E855)</f>
        <v>260803.90809484702</v>
      </c>
      <c r="F856" s="7">
        <f>SUM(F776:F855)</f>
        <v>274077.89269089728</v>
      </c>
      <c r="G856" s="7">
        <f>SUM(G775:G855)</f>
        <v>271159.1902567902</v>
      </c>
      <c r="H856" s="7">
        <f>SUM(H769:H855)</f>
        <v>309192.60025679017</v>
      </c>
      <c r="I856" s="7">
        <f>SUM(I769:I855)</f>
        <v>350186.50413898862</v>
      </c>
      <c r="J856" s="7">
        <f t="shared" ref="J856" si="13">SUM(J769:J855)</f>
        <v>366718.84968199721</v>
      </c>
      <c r="K856" s="7">
        <f>SUM(K769:K855)</f>
        <v>375500.95156940265</v>
      </c>
      <c r="L856" s="7">
        <f t="shared" ref="L856" si="14">SUM(L769:L855)</f>
        <v>381572.57453163009</v>
      </c>
      <c r="M856" s="7">
        <f>SUM(M769:M855)</f>
        <v>392808.23290188808</v>
      </c>
      <c r="N856" s="10">
        <f>SUM(N764:N855)</f>
        <v>399640.16894844506</v>
      </c>
      <c r="O856" s="10">
        <f>SUM(O764:O855)</f>
        <v>401254.45324474148</v>
      </c>
      <c r="P856" s="10">
        <f>SUM(P764:P855)</f>
        <v>404632.64692961419</v>
      </c>
      <c r="Q856" s="10">
        <f>SUM(Q764:Q855)</f>
        <v>431883.97892444796</v>
      </c>
      <c r="R856" s="10">
        <f>SUM(R763:R855)</f>
        <v>439578.12663596531</v>
      </c>
      <c r="S856" s="10">
        <f>SUM(S763:S855)</f>
        <v>458507.92161687394</v>
      </c>
    </row>
    <row r="857" spans="1:19">
      <c r="A857" s="56"/>
      <c r="B857" s="6"/>
      <c r="C857" s="7"/>
      <c r="D857" s="7"/>
      <c r="E857" s="7"/>
      <c r="F857" s="7"/>
      <c r="G857" s="7"/>
      <c r="H857" s="7"/>
      <c r="I857" s="7"/>
      <c r="J857" s="7"/>
      <c r="K857" s="7"/>
      <c r="L857" s="7"/>
      <c r="M857" s="9"/>
    </row>
    <row r="858" spans="1:19">
      <c r="A858" s="57" t="s">
        <v>16</v>
      </c>
      <c r="B858" s="5">
        <v>2022</v>
      </c>
      <c r="C858" s="31"/>
      <c r="D858" s="31"/>
      <c r="E858" s="31"/>
      <c r="F858" s="31"/>
      <c r="G858" s="31"/>
      <c r="H858" s="31"/>
      <c r="I858" s="31"/>
      <c r="J858" s="31"/>
      <c r="K858" s="31"/>
      <c r="L858" s="31"/>
      <c r="M858" s="31"/>
      <c r="N858" s="31"/>
      <c r="O858" s="31">
        <v>0</v>
      </c>
      <c r="P858" s="31">
        <v>0</v>
      </c>
      <c r="Q858" s="31">
        <v>0</v>
      </c>
      <c r="R858" s="54">
        <v>0</v>
      </c>
      <c r="S858" s="32">
        <v>233458.59850261212</v>
      </c>
    </row>
    <row r="859" spans="1:19">
      <c r="A859" s="33"/>
      <c r="B859" s="5">
        <v>2021</v>
      </c>
      <c r="C859" s="31"/>
      <c r="D859" s="31"/>
      <c r="E859" s="31"/>
      <c r="F859" s="31"/>
      <c r="G859" s="31"/>
      <c r="H859" s="31"/>
      <c r="I859" s="31"/>
      <c r="J859" s="31"/>
      <c r="K859" s="31"/>
      <c r="L859" s="31"/>
      <c r="M859" s="31"/>
      <c r="N859" s="31"/>
      <c r="O859" s="31">
        <v>0</v>
      </c>
      <c r="P859" s="31">
        <v>0</v>
      </c>
      <c r="Q859" s="31">
        <v>0</v>
      </c>
      <c r="R859" s="32">
        <v>113327.26564956327</v>
      </c>
      <c r="S859" s="32">
        <v>113327.26564956327</v>
      </c>
    </row>
    <row r="860" spans="1:19">
      <c r="B860" s="5">
        <v>2020</v>
      </c>
      <c r="C860" s="31"/>
      <c r="D860" s="31"/>
      <c r="E860" s="31"/>
      <c r="F860" s="31"/>
      <c r="G860" s="31"/>
      <c r="H860" s="31"/>
      <c r="I860" s="31"/>
      <c r="J860" s="31"/>
      <c r="K860" s="31"/>
      <c r="L860" s="31"/>
      <c r="M860" s="31"/>
      <c r="N860" s="31"/>
      <c r="O860" s="31">
        <v>0</v>
      </c>
      <c r="P860" s="31">
        <v>0</v>
      </c>
      <c r="Q860" s="32">
        <v>97991.738506287991</v>
      </c>
      <c r="R860" s="32">
        <v>97991.738506287991</v>
      </c>
      <c r="S860" s="32">
        <v>97991.738506287991</v>
      </c>
    </row>
    <row r="861" spans="1:19">
      <c r="A861" s="35"/>
      <c r="B861" s="5">
        <v>2019</v>
      </c>
      <c r="C861" s="31"/>
      <c r="D861" s="31"/>
      <c r="E861" s="31"/>
      <c r="F861" s="31"/>
      <c r="G861" s="31"/>
      <c r="H861" s="31"/>
      <c r="I861" s="31"/>
      <c r="J861" s="31"/>
      <c r="K861" s="31"/>
      <c r="L861" s="31"/>
      <c r="M861" s="31"/>
      <c r="N861" s="31"/>
      <c r="O861" s="31">
        <v>0</v>
      </c>
      <c r="P861" s="32">
        <v>118263.90881911162</v>
      </c>
      <c r="Q861" s="32">
        <v>118263.90881911162</v>
      </c>
      <c r="R861" s="32">
        <v>118263.90881911162</v>
      </c>
      <c r="S861" s="32">
        <v>117704.65243176871</v>
      </c>
    </row>
    <row r="862" spans="1:19">
      <c r="A862" s="35"/>
      <c r="B862" s="5">
        <v>2018</v>
      </c>
      <c r="C862" s="31"/>
      <c r="D862" s="31"/>
      <c r="E862" s="31"/>
      <c r="F862" s="31"/>
      <c r="G862" s="31"/>
      <c r="H862" s="31"/>
      <c r="I862" s="31"/>
      <c r="J862" s="31"/>
      <c r="K862" s="31"/>
      <c r="L862" s="31"/>
      <c r="M862" s="31"/>
      <c r="N862" s="31"/>
      <c r="O862" s="32">
        <v>201146.29773925507</v>
      </c>
      <c r="P862" s="32">
        <v>201146.29773925507</v>
      </c>
      <c r="Q862" s="32">
        <v>201146.29773925507</v>
      </c>
      <c r="R862" s="32">
        <v>201146.29773925507</v>
      </c>
      <c r="S862" s="32">
        <v>201146.29773925507</v>
      </c>
    </row>
    <row r="863" spans="1:19">
      <c r="A863" s="35"/>
      <c r="B863" s="5">
        <v>2017</v>
      </c>
      <c r="C863" s="31"/>
      <c r="D863" s="31"/>
      <c r="E863" s="31"/>
      <c r="F863" s="31"/>
      <c r="G863" s="31"/>
      <c r="H863" s="31"/>
      <c r="I863" s="31"/>
      <c r="J863" s="31"/>
      <c r="K863" s="31"/>
      <c r="L863" s="31"/>
      <c r="M863" s="31"/>
      <c r="N863" s="32">
        <v>1268.9883836274118</v>
      </c>
      <c r="O863" s="32">
        <v>893.3414356891501</v>
      </c>
      <c r="P863" s="32">
        <v>170.30901000000006</v>
      </c>
      <c r="Q863" s="32">
        <v>170.30901000000006</v>
      </c>
      <c r="R863" s="32">
        <v>170.30901000000006</v>
      </c>
      <c r="S863" s="32">
        <v>170.30901000000006</v>
      </c>
    </row>
    <row r="864" spans="1:19">
      <c r="B864" s="5">
        <v>2016</v>
      </c>
      <c r="C864" s="31"/>
      <c r="D864" s="31"/>
      <c r="E864" s="31"/>
      <c r="F864" s="31"/>
      <c r="G864" s="31"/>
      <c r="H864" s="31"/>
      <c r="I864" s="31"/>
      <c r="J864" s="31"/>
      <c r="K864" s="31"/>
      <c r="L864" s="31"/>
      <c r="M864" s="32">
        <v>18027.432721016703</v>
      </c>
      <c r="N864" s="32">
        <v>18027.432721016703</v>
      </c>
      <c r="O864" s="32">
        <v>18027.432721016703</v>
      </c>
      <c r="P864" s="32">
        <v>122395.69143107686</v>
      </c>
      <c r="Q864" s="32">
        <v>122395.69143107686</v>
      </c>
      <c r="R864" s="32">
        <v>122395.69143107686</v>
      </c>
      <c r="S864" s="32">
        <v>122395.69143107686</v>
      </c>
    </row>
    <row r="865" spans="2:19">
      <c r="B865" s="5">
        <v>2015</v>
      </c>
      <c r="C865" s="31"/>
      <c r="D865" s="31"/>
      <c r="E865" s="31"/>
      <c r="F865" s="31"/>
      <c r="G865" s="31"/>
      <c r="H865" s="31"/>
      <c r="I865" s="31"/>
      <c r="J865" s="31"/>
      <c r="K865" s="31"/>
      <c r="L865" s="32">
        <v>5186.2790507037953</v>
      </c>
      <c r="M865" s="32">
        <v>5186.2790507037953</v>
      </c>
      <c r="N865" s="32">
        <v>5186.2790507037953</v>
      </c>
      <c r="O865" s="32">
        <v>5186.2790507037953</v>
      </c>
      <c r="P865" s="32">
        <v>3978.1743076587954</v>
      </c>
      <c r="Q865" s="32">
        <v>3978.1743076587954</v>
      </c>
      <c r="R865" s="32">
        <v>3978.1743076587954</v>
      </c>
      <c r="S865" s="32">
        <v>3978.1743076587954</v>
      </c>
    </row>
    <row r="866" spans="2:19">
      <c r="B866" s="5">
        <v>2014</v>
      </c>
      <c r="C866" s="31"/>
      <c r="D866" s="31"/>
      <c r="E866" s="31"/>
      <c r="F866" s="31"/>
      <c r="G866" s="31"/>
      <c r="H866" s="31"/>
      <c r="I866" s="31"/>
      <c r="J866" s="31"/>
      <c r="K866" s="32">
        <v>1204.587177495288</v>
      </c>
      <c r="L866" s="32">
        <v>1204.587177495288</v>
      </c>
      <c r="M866" s="32">
        <v>1204.587177495288</v>
      </c>
      <c r="N866" s="32">
        <v>1204.587177495288</v>
      </c>
      <c r="O866" s="32">
        <v>1204.587177495288</v>
      </c>
      <c r="P866" s="32">
        <v>0</v>
      </c>
      <c r="Q866" s="32">
        <v>0</v>
      </c>
      <c r="R866" s="32">
        <v>0</v>
      </c>
      <c r="S866" s="32">
        <v>0</v>
      </c>
    </row>
    <row r="867" spans="2:19">
      <c r="B867" s="5">
        <v>2013</v>
      </c>
      <c r="C867" s="31"/>
      <c r="D867" s="31"/>
      <c r="E867" s="31"/>
      <c r="F867" s="31"/>
      <c r="G867" s="31"/>
      <c r="H867" s="31"/>
      <c r="I867" s="31"/>
      <c r="J867" s="32">
        <v>11908.442375927785</v>
      </c>
      <c r="K867" s="32">
        <v>11908.442375927785</v>
      </c>
      <c r="L867" s="32">
        <v>11908.442375927785</v>
      </c>
      <c r="M867" s="32">
        <v>11908.442375927785</v>
      </c>
      <c r="N867" s="32">
        <v>11908.442375927785</v>
      </c>
      <c r="O867" s="32">
        <v>11908.442375927785</v>
      </c>
      <c r="P867" s="32">
        <v>8756.7871069425491</v>
      </c>
      <c r="Q867" s="32">
        <v>8756.7871069425491</v>
      </c>
      <c r="R867" s="32">
        <v>8756.7871069425491</v>
      </c>
      <c r="S867" s="32">
        <v>8756.7871069425491</v>
      </c>
    </row>
    <row r="868" spans="2:19">
      <c r="B868" s="5">
        <v>2012</v>
      </c>
      <c r="C868" s="31"/>
      <c r="D868" s="31"/>
      <c r="E868" s="31"/>
      <c r="F868" s="31"/>
      <c r="G868" s="31"/>
      <c r="H868" s="31"/>
      <c r="I868" s="32">
        <v>4282.8549974086436</v>
      </c>
      <c r="J868" s="32">
        <v>4282.8549974086436</v>
      </c>
      <c r="K868" s="32">
        <v>4282.8549974086436</v>
      </c>
      <c r="L868" s="32">
        <v>4282.8549974086436</v>
      </c>
      <c r="M868" s="32">
        <v>4282.8549974086436</v>
      </c>
      <c r="N868" s="32">
        <v>4282.8549974086436</v>
      </c>
      <c r="O868" s="32">
        <v>4282.8549974086436</v>
      </c>
      <c r="P868" s="32">
        <v>907.2246691676396</v>
      </c>
      <c r="Q868" s="32">
        <v>907.2246691676396</v>
      </c>
      <c r="R868" s="32">
        <v>907.2246691676396</v>
      </c>
      <c r="S868" s="32">
        <v>907.2246691676396</v>
      </c>
    </row>
    <row r="869" spans="2:19">
      <c r="B869" s="5">
        <v>2011</v>
      </c>
      <c r="C869" s="31"/>
      <c r="D869" s="31"/>
      <c r="E869" s="31"/>
      <c r="F869" s="31"/>
      <c r="G869" s="31"/>
      <c r="H869" s="32">
        <v>4576.0794067866482</v>
      </c>
      <c r="I869" s="32">
        <v>4576.0794067866482</v>
      </c>
      <c r="J869" s="32">
        <v>4576.0794067866482</v>
      </c>
      <c r="K869" s="32">
        <v>4576.0794067866482</v>
      </c>
      <c r="L869" s="32">
        <v>4576.0794067866482</v>
      </c>
      <c r="M869" s="32">
        <v>4576.0794067866482</v>
      </c>
      <c r="N869" s="32">
        <v>4576.0794067866482</v>
      </c>
      <c r="O869" s="32">
        <v>4576.0794067866482</v>
      </c>
      <c r="P869" s="32">
        <v>0</v>
      </c>
      <c r="Q869" s="32">
        <v>0</v>
      </c>
      <c r="R869" s="32">
        <v>0</v>
      </c>
      <c r="S869" s="32">
        <v>0</v>
      </c>
    </row>
    <row r="870" spans="2:19">
      <c r="B870" s="5">
        <v>2010</v>
      </c>
      <c r="C870" s="31"/>
      <c r="D870" s="31"/>
      <c r="E870" s="31"/>
      <c r="F870" s="31"/>
      <c r="G870" s="32">
        <v>1559.239554999504</v>
      </c>
      <c r="H870" s="32">
        <v>1559.239554999504</v>
      </c>
      <c r="I870" s="32">
        <v>1559.239554999504</v>
      </c>
      <c r="J870" s="32">
        <v>1559.239554999504</v>
      </c>
      <c r="K870" s="32">
        <v>1559.239554999504</v>
      </c>
      <c r="L870" s="32">
        <v>1559.239554999504</v>
      </c>
      <c r="M870" s="32">
        <v>835.68430489438799</v>
      </c>
      <c r="N870" s="32">
        <v>835.68430489438799</v>
      </c>
      <c r="O870" s="32">
        <v>835.68430489438799</v>
      </c>
      <c r="P870" s="32">
        <v>0</v>
      </c>
      <c r="Q870" s="32">
        <v>0</v>
      </c>
      <c r="R870" s="32">
        <v>0</v>
      </c>
      <c r="S870" s="32">
        <v>0</v>
      </c>
    </row>
    <row r="871" spans="2:19">
      <c r="B871" s="5">
        <v>2009</v>
      </c>
      <c r="C871" s="31"/>
      <c r="D871" s="31"/>
      <c r="E871" s="31"/>
      <c r="F871" s="32">
        <v>11791.473644465746</v>
      </c>
      <c r="G871" s="32">
        <v>11791.473644465746</v>
      </c>
      <c r="H871" s="32">
        <v>11791.473644465746</v>
      </c>
      <c r="I871" s="32">
        <v>11791.473644465746</v>
      </c>
      <c r="J871" s="32">
        <v>4571.5251996701872</v>
      </c>
      <c r="K871" s="32">
        <v>4571.5251996701872</v>
      </c>
      <c r="L871" s="32">
        <v>4571.5251996701872</v>
      </c>
      <c r="M871" s="32">
        <v>4571.5251996701872</v>
      </c>
      <c r="N871" s="32">
        <v>4571.5251996701872</v>
      </c>
      <c r="O871" s="32">
        <v>4571.5251996701872</v>
      </c>
      <c r="P871" s="32">
        <v>0</v>
      </c>
      <c r="Q871" s="32">
        <v>0</v>
      </c>
      <c r="R871" s="32">
        <v>0</v>
      </c>
      <c r="S871" s="32">
        <v>0</v>
      </c>
    </row>
    <row r="872" spans="2:19">
      <c r="B872" s="5">
        <v>2008</v>
      </c>
      <c r="C872" s="31"/>
      <c r="D872" s="31"/>
      <c r="E872" s="32">
        <v>11024.389125491327</v>
      </c>
      <c r="F872" s="32">
        <v>11024.389125491327</v>
      </c>
      <c r="G872" s="32">
        <v>11024.389125491327</v>
      </c>
      <c r="H872" s="32">
        <v>11024.389125491329</v>
      </c>
      <c r="I872" s="32">
        <v>11024.389125491329</v>
      </c>
      <c r="J872" s="32">
        <v>11024.389125491329</v>
      </c>
      <c r="K872" s="32">
        <v>11024.389125491329</v>
      </c>
      <c r="L872" s="32">
        <v>11024.389125491329</v>
      </c>
      <c r="M872" s="32">
        <v>11024.389125491329</v>
      </c>
      <c r="N872" s="32">
        <v>11024.389125491329</v>
      </c>
      <c r="O872" s="32">
        <v>11024.389125491329</v>
      </c>
      <c r="P872" s="32">
        <v>11024.389125491329</v>
      </c>
      <c r="Q872" s="32">
        <v>11024.389125491329</v>
      </c>
      <c r="R872" s="32">
        <v>11024.389125491329</v>
      </c>
      <c r="S872" s="32">
        <v>11024.389125491329</v>
      </c>
    </row>
    <row r="873" spans="2:19">
      <c r="B873" s="5">
        <v>2007</v>
      </c>
      <c r="C873" s="31"/>
      <c r="D873" s="32">
        <v>1226.524787127192</v>
      </c>
      <c r="E873" s="32">
        <v>1226.524787127192</v>
      </c>
      <c r="F873" s="32">
        <v>1226.524787127192</v>
      </c>
      <c r="G873" s="32">
        <v>1226.524787127192</v>
      </c>
      <c r="H873" s="32">
        <v>1226.524787127192</v>
      </c>
      <c r="I873" s="32">
        <v>1226.524787127192</v>
      </c>
      <c r="J873" s="32">
        <v>1226.524787127192</v>
      </c>
      <c r="K873" s="32">
        <v>1226.524787127192</v>
      </c>
      <c r="L873" s="32">
        <v>1226.524787127192</v>
      </c>
      <c r="M873" s="32">
        <v>1226.524787127192</v>
      </c>
      <c r="N873" s="32">
        <v>1226.524787127192</v>
      </c>
      <c r="O873" s="32">
        <v>1226.524787127192</v>
      </c>
      <c r="P873" s="32">
        <v>1226.524787127192</v>
      </c>
      <c r="Q873" s="32">
        <v>1226.524787127192</v>
      </c>
      <c r="R873" s="32">
        <v>1226.524787127192</v>
      </c>
      <c r="S873" s="32">
        <v>1226.524787127192</v>
      </c>
    </row>
    <row r="874" spans="2:19">
      <c r="B874" s="5">
        <v>2006</v>
      </c>
      <c r="C874" s="32">
        <v>98773.224910894962</v>
      </c>
      <c r="D874" s="32">
        <v>98773.224910894962</v>
      </c>
      <c r="E874" s="32">
        <v>98773.224910894962</v>
      </c>
      <c r="F874" s="32">
        <v>98773.224910895005</v>
      </c>
      <c r="G874" s="32">
        <v>98773.224910895005</v>
      </c>
      <c r="H874" s="32">
        <v>98773.224910895005</v>
      </c>
      <c r="I874" s="32">
        <v>98773.224910895005</v>
      </c>
      <c r="J874" s="32">
        <v>98773.224910895005</v>
      </c>
      <c r="K874" s="32">
        <v>98773.224910895005</v>
      </c>
      <c r="L874" s="32">
        <v>98773.224910895005</v>
      </c>
      <c r="M874" s="32">
        <v>98773.224910895005</v>
      </c>
      <c r="N874" s="32">
        <v>98773.224910895005</v>
      </c>
      <c r="O874" s="32">
        <v>98773.224910894962</v>
      </c>
      <c r="P874" s="32">
        <v>98773.224910894962</v>
      </c>
      <c r="Q874" s="32">
        <v>98773.224910894962</v>
      </c>
      <c r="R874" s="32">
        <v>98773.224910894962</v>
      </c>
      <c r="S874" s="32">
        <v>98773.224910894962</v>
      </c>
    </row>
    <row r="875" spans="2:19">
      <c r="B875" s="5">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5">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5">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5">
        <v>2002</v>
      </c>
      <c r="C878" s="32">
        <v>8775.4006897069812</v>
      </c>
      <c r="D878" s="32">
        <v>8775.4006897069812</v>
      </c>
      <c r="E878" s="32">
        <v>8775.4006897069812</v>
      </c>
      <c r="F878" s="32">
        <v>8775.4006897069812</v>
      </c>
      <c r="G878" s="32">
        <v>8775.4006897069812</v>
      </c>
      <c r="H878" s="32">
        <v>8775.4006897069812</v>
      </c>
      <c r="I878" s="32">
        <v>8775.4006897069812</v>
      </c>
      <c r="J878" s="32">
        <v>8775.4006897069812</v>
      </c>
      <c r="K878" s="32">
        <v>8775.4006897069812</v>
      </c>
      <c r="L878" s="32">
        <v>8775.4006897069812</v>
      </c>
      <c r="M878" s="32">
        <v>8775.4006897069812</v>
      </c>
      <c r="N878" s="32">
        <v>8775.4006897069812</v>
      </c>
      <c r="O878" s="32">
        <v>8775.4006897069812</v>
      </c>
      <c r="P878" s="32">
        <v>8775.4006897069812</v>
      </c>
      <c r="Q878" s="32">
        <v>8775.4006897069812</v>
      </c>
      <c r="R878" s="32">
        <v>8775.4006897069812</v>
      </c>
      <c r="S878" s="32">
        <v>8775.4006897069812</v>
      </c>
    </row>
    <row r="879" spans="2:19">
      <c r="B879" s="5">
        <v>2001</v>
      </c>
      <c r="C879" s="32">
        <v>517.18979169965996</v>
      </c>
      <c r="D879" s="32">
        <v>517.18979169965996</v>
      </c>
      <c r="E879" s="32">
        <v>517.18979169965996</v>
      </c>
      <c r="F879" s="32">
        <v>517.18979169965996</v>
      </c>
      <c r="G879" s="32">
        <v>517.18979169965996</v>
      </c>
      <c r="H879" s="32">
        <v>517.18979169965996</v>
      </c>
      <c r="I879" s="32">
        <v>517.18979169965996</v>
      </c>
      <c r="J879" s="32">
        <v>517.18979169965996</v>
      </c>
      <c r="K879" s="32">
        <v>517.18979169965996</v>
      </c>
      <c r="L879" s="32">
        <v>517.18979169965996</v>
      </c>
      <c r="M879" s="32">
        <v>517.18979169965996</v>
      </c>
      <c r="N879" s="32">
        <v>517.18979169965996</v>
      </c>
      <c r="O879" s="32">
        <v>517.18979169965996</v>
      </c>
      <c r="P879" s="32">
        <v>517.18979169965996</v>
      </c>
      <c r="Q879" s="32">
        <v>517.18979169965996</v>
      </c>
      <c r="R879" s="32">
        <v>517.18979169965996</v>
      </c>
      <c r="S879" s="32">
        <v>517.18979169965996</v>
      </c>
    </row>
    <row r="880" spans="2:19">
      <c r="B880" s="5">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5">
        <v>1999</v>
      </c>
      <c r="C881" s="32">
        <v>8008.3863285048719</v>
      </c>
      <c r="D881" s="32">
        <v>8008.3863285048719</v>
      </c>
      <c r="E881" s="32">
        <v>8008.3863285048719</v>
      </c>
      <c r="F881" s="32">
        <v>8008.3863285048719</v>
      </c>
      <c r="G881" s="32">
        <v>8008.3863285048719</v>
      </c>
      <c r="H881" s="32">
        <v>8008.386328504871</v>
      </c>
      <c r="I881" s="32">
        <v>8008.386328504871</v>
      </c>
      <c r="J881" s="32">
        <v>8008.386328504871</v>
      </c>
      <c r="K881" s="32">
        <v>8008.386328504871</v>
      </c>
      <c r="L881" s="32">
        <v>8008.386328504871</v>
      </c>
      <c r="M881" s="32">
        <v>5175.1880745946792</v>
      </c>
      <c r="N881" s="32">
        <v>5175.1880745946792</v>
      </c>
      <c r="O881" s="32">
        <v>5175.1880745946792</v>
      </c>
      <c r="P881" s="32">
        <v>5175.1880745946792</v>
      </c>
      <c r="Q881" s="32">
        <v>5175.1880745946792</v>
      </c>
      <c r="R881" s="32">
        <v>5175.1880745946792</v>
      </c>
      <c r="S881" s="32">
        <v>5175.1880745946792</v>
      </c>
    </row>
    <row r="882" spans="2:19">
      <c r="B882" s="5">
        <v>1998</v>
      </c>
      <c r="C882" s="32">
        <v>276.33090165197996</v>
      </c>
      <c r="D882" s="32">
        <v>276.33090165197996</v>
      </c>
      <c r="E882" s="32">
        <v>276.33090165197996</v>
      </c>
      <c r="F882" s="32">
        <v>276.33090165197996</v>
      </c>
      <c r="G882" s="32">
        <v>276.33090165197996</v>
      </c>
      <c r="H882" s="32">
        <v>870.01322865670795</v>
      </c>
      <c r="I882" s="32">
        <v>870.01322865670795</v>
      </c>
      <c r="J882" s="32">
        <v>870.01322865670795</v>
      </c>
      <c r="K882" s="32">
        <v>870.01322865670795</v>
      </c>
      <c r="L882" s="32">
        <v>870.01322865670795</v>
      </c>
      <c r="M882" s="32">
        <v>593.68232700472799</v>
      </c>
      <c r="N882" s="32">
        <v>593.68232700472799</v>
      </c>
      <c r="O882" s="32">
        <v>593.68232700472799</v>
      </c>
      <c r="P882" s="32">
        <v>593.68232700472799</v>
      </c>
      <c r="Q882" s="32">
        <v>593.68232700472799</v>
      </c>
      <c r="R882" s="32">
        <v>593.68232700472799</v>
      </c>
      <c r="S882" s="32">
        <v>593.68232700472799</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5">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5">
        <v>1994</v>
      </c>
      <c r="C886" s="32">
        <v>105.764051377104</v>
      </c>
      <c r="D886" s="32">
        <v>105.764051377104</v>
      </c>
      <c r="E886" s="32">
        <v>105.764051377104</v>
      </c>
      <c r="F886" s="32">
        <v>105.764051377104</v>
      </c>
      <c r="G886" s="32">
        <v>105.764051377104</v>
      </c>
      <c r="H886" s="32">
        <v>105.764051377104</v>
      </c>
      <c r="I886" s="32">
        <v>105.764051377104</v>
      </c>
      <c r="J886" s="32">
        <v>105.764051377104</v>
      </c>
      <c r="K886" s="32">
        <v>105.764051377104</v>
      </c>
      <c r="L886" s="32">
        <v>105.764051377104</v>
      </c>
      <c r="M886" s="32">
        <v>105.764051377104</v>
      </c>
      <c r="N886" s="32">
        <v>105.764051377104</v>
      </c>
      <c r="O886" s="32">
        <v>105.764051377104</v>
      </c>
      <c r="P886" s="32">
        <v>105.764051377104</v>
      </c>
      <c r="Q886" s="32">
        <v>105.764051377104</v>
      </c>
      <c r="R886" s="32">
        <v>105.764051377104</v>
      </c>
      <c r="S886" s="32">
        <v>105.764051377104</v>
      </c>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5" t="s">
        <v>16</v>
      </c>
      <c r="B951" s="6" t="s">
        <v>10</v>
      </c>
      <c r="C951" s="7">
        <f>SUM(C874:C950)</f>
        <v>116456.29667383555</v>
      </c>
      <c r="D951" s="7">
        <f>SUM(D873:D950)</f>
        <v>117682.82146096273</v>
      </c>
      <c r="E951" s="7">
        <f>SUM(E872:E950)</f>
        <v>128707.21058645406</v>
      </c>
      <c r="F951" s="7">
        <f>SUM(F871:F950)</f>
        <v>140498.6842309199</v>
      </c>
      <c r="G951" s="7">
        <f>SUM(G870:G950)</f>
        <v>142057.92378591941</v>
      </c>
      <c r="H951" s="7">
        <f>SUM(H864:H950)</f>
        <v>147227.68551971074</v>
      </c>
      <c r="I951" s="7">
        <f>SUM(I864:I950)</f>
        <v>151510.54051711937</v>
      </c>
      <c r="J951" s="7">
        <f t="shared" ref="J951" si="15">SUM(J864:J950)</f>
        <v>156199.03444825162</v>
      </c>
      <c r="K951" s="7">
        <f>SUM(K864:K950)</f>
        <v>157403.62162574689</v>
      </c>
      <c r="L951" s="7">
        <f t="shared" ref="L951" si="16">SUM(L864:L950)</f>
        <v>162589.90067645069</v>
      </c>
      <c r="M951" s="7">
        <f>SUM(M864:M950)</f>
        <v>176784.24899180012</v>
      </c>
      <c r="N951" s="10">
        <f>SUM(N859:N950)</f>
        <v>178053.23737542756</v>
      </c>
      <c r="O951" s="10">
        <f>SUM(O859:O950)</f>
        <v>378823.88816674432</v>
      </c>
      <c r="P951" s="10">
        <f>SUM(P859:P950)</f>
        <v>581809.75684110925</v>
      </c>
      <c r="Q951" s="10">
        <f>SUM(Q859:Q950)</f>
        <v>679801.49534739729</v>
      </c>
      <c r="R951" s="10">
        <f>SUM(R858:R950)</f>
        <v>793128.76099696045</v>
      </c>
      <c r="S951" s="10">
        <f>SUM(S858:S950)</f>
        <v>1026028.1031122295</v>
      </c>
    </row>
    <row r="952" spans="1:19">
      <c r="A952" s="56"/>
      <c r="B952" s="6"/>
      <c r="C952" s="7"/>
      <c r="D952" s="7"/>
      <c r="E952" s="7"/>
      <c r="F952" s="7"/>
      <c r="G952" s="7"/>
      <c r="H952" s="7"/>
      <c r="I952" s="7"/>
      <c r="J952" s="7"/>
      <c r="K952" s="7"/>
      <c r="L952" s="7"/>
      <c r="M952" s="9"/>
    </row>
    <row r="953" spans="1:19">
      <c r="A953" s="57" t="s">
        <v>17</v>
      </c>
      <c r="B953" s="5">
        <v>2022</v>
      </c>
      <c r="C953" s="31"/>
      <c r="D953" s="31"/>
      <c r="E953" s="31"/>
      <c r="F953" s="31"/>
      <c r="G953" s="31"/>
      <c r="H953" s="31"/>
      <c r="I953" s="31"/>
      <c r="J953" s="31"/>
      <c r="K953" s="31"/>
      <c r="L953" s="31"/>
      <c r="M953" s="31"/>
      <c r="N953" s="31"/>
      <c r="O953" s="31"/>
      <c r="P953" s="31"/>
      <c r="Q953" s="31"/>
      <c r="R953" s="54"/>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5"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6"/>
      <c r="B1047" s="6"/>
      <c r="C1047" s="7"/>
      <c r="D1047" s="7"/>
      <c r="E1047" s="7"/>
      <c r="F1047" s="7"/>
      <c r="G1047" s="7"/>
      <c r="H1047" s="7"/>
      <c r="I1047" s="7"/>
      <c r="J1047" s="7"/>
      <c r="K1047" s="7"/>
      <c r="L1047" s="7"/>
      <c r="M1047" s="9"/>
    </row>
    <row r="1048" spans="1:19">
      <c r="A1048" s="57" t="s">
        <v>18</v>
      </c>
      <c r="B1048" s="5">
        <v>2022</v>
      </c>
      <c r="C1048" s="31"/>
      <c r="D1048" s="31"/>
      <c r="E1048" s="31"/>
      <c r="F1048" s="31"/>
      <c r="G1048" s="31"/>
      <c r="H1048" s="31"/>
      <c r="I1048" s="31"/>
      <c r="J1048" s="31"/>
      <c r="K1048" s="31"/>
      <c r="L1048" s="31"/>
      <c r="M1048" s="31"/>
      <c r="N1048" s="31"/>
      <c r="O1048" s="31"/>
      <c r="P1048" s="31"/>
      <c r="Q1048" s="31"/>
      <c r="R1048" s="54"/>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6"/>
      <c r="B1142" s="6"/>
      <c r="C1142" s="7"/>
      <c r="D1142" s="7"/>
      <c r="E1142" s="7"/>
      <c r="F1142" s="7"/>
      <c r="G1142" s="7"/>
      <c r="H1142" s="7"/>
      <c r="I1142" s="7"/>
      <c r="J1142" s="7"/>
      <c r="K1142" s="7"/>
      <c r="L1142" s="7"/>
      <c r="M1142" s="9"/>
    </row>
    <row r="1143" spans="1:19">
      <c r="A1143" s="57" t="s">
        <v>116</v>
      </c>
      <c r="B1143" s="5">
        <v>2022</v>
      </c>
      <c r="C1143" s="31"/>
      <c r="D1143" s="31"/>
      <c r="E1143" s="31"/>
      <c r="F1143" s="31"/>
      <c r="G1143" s="31"/>
      <c r="H1143" s="31"/>
      <c r="I1143" s="31"/>
      <c r="J1143" s="31"/>
      <c r="K1143" s="31"/>
      <c r="L1143" s="31"/>
      <c r="M1143" s="31"/>
      <c r="N1143" s="31"/>
      <c r="O1143" s="31"/>
      <c r="P1143" s="31"/>
      <c r="Q1143" s="31"/>
      <c r="R1143" s="54"/>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v>80.550000000000011</v>
      </c>
      <c r="Q1146" s="32">
        <v>80.550000000000011</v>
      </c>
      <c r="R1146" s="32">
        <v>80.550000000000011</v>
      </c>
      <c r="S1146" s="32">
        <v>80.550000000000011</v>
      </c>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v>7459.63</v>
      </c>
      <c r="D1175" s="32">
        <v>7459.63</v>
      </c>
      <c r="E1175" s="32">
        <v>7459.63</v>
      </c>
      <c r="F1175" s="32">
        <v>7459.63</v>
      </c>
      <c r="G1175" s="32">
        <v>7459.63</v>
      </c>
      <c r="H1175" s="32">
        <v>7459.63</v>
      </c>
      <c r="I1175" s="32">
        <v>7459.63</v>
      </c>
      <c r="J1175" s="32">
        <v>7459.63</v>
      </c>
      <c r="K1175" s="32">
        <v>7459.63</v>
      </c>
      <c r="L1175" s="32">
        <v>7459.63</v>
      </c>
      <c r="M1175" s="32">
        <v>7459.63</v>
      </c>
      <c r="N1175" s="32">
        <v>7459.63</v>
      </c>
      <c r="O1175" s="32">
        <v>7459.63</v>
      </c>
      <c r="P1175" s="32">
        <v>7459.63</v>
      </c>
      <c r="Q1175" s="32">
        <v>0</v>
      </c>
      <c r="R1175" s="32">
        <v>0</v>
      </c>
      <c r="S1175" s="32"/>
    </row>
    <row r="1176" spans="2:19">
      <c r="B1176" s="5">
        <v>1989</v>
      </c>
      <c r="C1176" s="32">
        <v>10258.57</v>
      </c>
      <c r="D1176" s="32">
        <v>10258.57</v>
      </c>
      <c r="E1176" s="32">
        <v>10258.57</v>
      </c>
      <c r="F1176" s="32">
        <v>10258.57</v>
      </c>
      <c r="G1176" s="32">
        <v>10258.57</v>
      </c>
      <c r="H1176" s="32">
        <v>10258.57</v>
      </c>
      <c r="I1176" s="32">
        <v>10258.57</v>
      </c>
      <c r="J1176" s="32">
        <v>10258.57</v>
      </c>
      <c r="K1176" s="32">
        <v>10258.57</v>
      </c>
      <c r="L1176" s="32">
        <v>10258.57</v>
      </c>
      <c r="M1176" s="32">
        <v>10258.57</v>
      </c>
      <c r="N1176" s="32">
        <v>10258.57</v>
      </c>
      <c r="O1176" s="32">
        <v>10258.57</v>
      </c>
      <c r="P1176" s="32">
        <v>10258.57</v>
      </c>
      <c r="Q1176" s="32">
        <v>10258.57</v>
      </c>
      <c r="R1176" s="32">
        <v>10258.57</v>
      </c>
      <c r="S1176" s="32">
        <v>10258.57</v>
      </c>
    </row>
    <row r="1177" spans="2:19">
      <c r="B1177" s="5">
        <v>1988</v>
      </c>
      <c r="C1177" s="32"/>
      <c r="D1177" s="32"/>
      <c r="E1177" s="32"/>
      <c r="F1177" s="32"/>
      <c r="G1177" s="32"/>
      <c r="H1177" s="32"/>
      <c r="I1177" s="32"/>
      <c r="J1177" s="32"/>
      <c r="K1177" s="32"/>
      <c r="L1177" s="32"/>
      <c r="M1177" s="32"/>
      <c r="N1177" s="32"/>
      <c r="O1177" s="32">
        <v>0</v>
      </c>
      <c r="P1177" s="32">
        <v>0</v>
      </c>
      <c r="Q1177" s="32">
        <v>0</v>
      </c>
      <c r="R1177" s="32">
        <v>0</v>
      </c>
      <c r="S1177" s="32">
        <v>0</v>
      </c>
    </row>
    <row r="1178" spans="2:19">
      <c r="B1178" s="5">
        <v>1987</v>
      </c>
      <c r="C1178" s="32"/>
      <c r="D1178" s="32"/>
      <c r="E1178" s="32"/>
      <c r="F1178" s="32"/>
      <c r="G1178" s="32"/>
      <c r="H1178" s="32"/>
      <c r="I1178" s="32"/>
      <c r="J1178" s="32"/>
      <c r="K1178" s="32"/>
      <c r="L1178" s="32"/>
      <c r="M1178" s="32"/>
      <c r="N1178" s="32"/>
      <c r="O1178" s="32">
        <v>0</v>
      </c>
      <c r="P1178" s="32">
        <v>0</v>
      </c>
      <c r="Q1178" s="32">
        <v>0</v>
      </c>
      <c r="R1178" s="32">
        <v>0</v>
      </c>
      <c r="S1178" s="32">
        <v>0</v>
      </c>
    </row>
    <row r="1179" spans="2:19">
      <c r="B1179" s="5">
        <v>1986</v>
      </c>
      <c r="C1179" s="32"/>
      <c r="D1179" s="32"/>
      <c r="E1179" s="32"/>
      <c r="F1179" s="32"/>
      <c r="G1179" s="32"/>
      <c r="H1179" s="32"/>
      <c r="I1179" s="32"/>
      <c r="J1179" s="32"/>
      <c r="K1179" s="32"/>
      <c r="L1179" s="32"/>
      <c r="M1179" s="32"/>
      <c r="N1179" s="32"/>
      <c r="O1179" s="32">
        <v>0</v>
      </c>
      <c r="P1179" s="32">
        <v>0</v>
      </c>
      <c r="Q1179" s="32">
        <v>0</v>
      </c>
      <c r="R1179" s="32">
        <v>0</v>
      </c>
      <c r="S1179" s="32">
        <v>0</v>
      </c>
    </row>
    <row r="1180" spans="2:19">
      <c r="B1180" s="5">
        <v>1985</v>
      </c>
      <c r="C1180" s="32"/>
      <c r="D1180" s="32"/>
      <c r="E1180" s="32"/>
      <c r="F1180" s="32"/>
      <c r="G1180" s="32"/>
      <c r="H1180" s="32"/>
      <c r="I1180" s="32"/>
      <c r="J1180" s="32"/>
      <c r="K1180" s="32"/>
      <c r="L1180" s="32"/>
      <c r="M1180" s="32"/>
      <c r="N1180" s="32"/>
      <c r="O1180" s="32">
        <v>0</v>
      </c>
      <c r="P1180" s="32">
        <v>0</v>
      </c>
      <c r="Q1180" s="32">
        <v>0</v>
      </c>
      <c r="R1180" s="32">
        <v>0</v>
      </c>
      <c r="S1180" s="32">
        <v>0</v>
      </c>
    </row>
    <row r="1181" spans="2:19">
      <c r="B1181" s="5">
        <v>1984</v>
      </c>
      <c r="C1181" s="32"/>
      <c r="D1181" s="32"/>
      <c r="E1181" s="32"/>
      <c r="F1181" s="32"/>
      <c r="G1181" s="32"/>
      <c r="H1181" s="32"/>
      <c r="I1181" s="32"/>
      <c r="J1181" s="32"/>
      <c r="K1181" s="32"/>
      <c r="L1181" s="32"/>
      <c r="M1181" s="32"/>
      <c r="N1181" s="32"/>
      <c r="O1181" s="32">
        <v>0</v>
      </c>
      <c r="P1181" s="32">
        <v>0</v>
      </c>
      <c r="Q1181" s="32">
        <v>0</v>
      </c>
      <c r="R1181" s="32">
        <v>0</v>
      </c>
      <c r="S1181" s="32">
        <v>0</v>
      </c>
    </row>
    <row r="1182" spans="2:19">
      <c r="B1182" s="5">
        <v>1983</v>
      </c>
      <c r="C1182" s="32"/>
      <c r="D1182" s="32"/>
      <c r="E1182" s="32"/>
      <c r="F1182" s="32"/>
      <c r="G1182" s="32"/>
      <c r="H1182" s="32"/>
      <c r="I1182" s="32"/>
      <c r="J1182" s="32"/>
      <c r="K1182" s="32"/>
      <c r="L1182" s="32"/>
      <c r="M1182" s="32"/>
      <c r="N1182" s="32"/>
      <c r="O1182" s="32">
        <v>0</v>
      </c>
      <c r="P1182" s="32">
        <v>0</v>
      </c>
      <c r="Q1182" s="32">
        <v>0</v>
      </c>
      <c r="R1182" s="32">
        <v>0</v>
      </c>
      <c r="S1182" s="32">
        <v>0</v>
      </c>
    </row>
    <row r="1183" spans="2:19">
      <c r="B1183" s="5">
        <v>1982</v>
      </c>
      <c r="C1183" s="32">
        <v>9238.2199999999993</v>
      </c>
      <c r="D1183" s="32">
        <v>9238.2199999999993</v>
      </c>
      <c r="E1183" s="32">
        <v>9238.2199999999993</v>
      </c>
      <c r="F1183" s="32">
        <v>9238.2199999999993</v>
      </c>
      <c r="G1183" s="32">
        <v>9238.2199999999993</v>
      </c>
      <c r="H1183" s="32">
        <v>9238.2199999999993</v>
      </c>
      <c r="I1183" s="32">
        <v>9238.2199999999993</v>
      </c>
      <c r="J1183" s="32">
        <v>9238.2199999999993</v>
      </c>
      <c r="K1183" s="32">
        <v>9238.2199999999993</v>
      </c>
      <c r="L1183" s="32">
        <v>9238.2199999999993</v>
      </c>
      <c r="M1183" s="32">
        <v>9238.2199999999993</v>
      </c>
      <c r="N1183" s="32">
        <v>9238.2199999999993</v>
      </c>
      <c r="O1183" s="32">
        <v>9238.2199999999993</v>
      </c>
      <c r="P1183" s="32">
        <v>9238.2199999999993</v>
      </c>
      <c r="Q1183" s="32">
        <v>9238.2199999999993</v>
      </c>
      <c r="R1183" s="32">
        <v>9238.2199999999993</v>
      </c>
      <c r="S1183" s="32">
        <v>9238.2199999999993</v>
      </c>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5" t="s">
        <v>116</v>
      </c>
      <c r="B1236" s="6" t="s">
        <v>10</v>
      </c>
      <c r="C1236" s="7">
        <f>SUM(C1159:C1235)</f>
        <v>26956.42</v>
      </c>
      <c r="D1236" s="7">
        <f>SUM(D1158:D1235)</f>
        <v>26956.42</v>
      </c>
      <c r="E1236" s="7">
        <f>SUM(E1157:E1235)</f>
        <v>26956.42</v>
      </c>
      <c r="F1236" s="7">
        <f>SUM(F1156:F1235)</f>
        <v>26956.42</v>
      </c>
      <c r="G1236" s="7">
        <f>SUM(G1155:G1235)</f>
        <v>26956.42</v>
      </c>
      <c r="H1236" s="7">
        <f>SUM(H1149:H1235)</f>
        <v>26956.42</v>
      </c>
      <c r="I1236" s="7">
        <f>SUM(I1149:I1235)</f>
        <v>26956.42</v>
      </c>
      <c r="J1236" s="7">
        <f t="shared" ref="J1236" si="21">SUM(J1149:J1235)</f>
        <v>26956.42</v>
      </c>
      <c r="K1236" s="7">
        <f>SUM(K1149:K1235)</f>
        <v>26956.42</v>
      </c>
      <c r="L1236" s="7">
        <f t="shared" ref="L1236" si="22">SUM(L1149:L1235)</f>
        <v>26956.42</v>
      </c>
      <c r="M1236" s="7">
        <f>SUM(M1149:M1235)</f>
        <v>26956.42</v>
      </c>
      <c r="N1236" s="10">
        <f>SUM(N1144:N1235)</f>
        <v>26956.42</v>
      </c>
      <c r="O1236" s="10">
        <f>SUM(O1144:O1235)</f>
        <v>26956.42</v>
      </c>
      <c r="P1236" s="10">
        <f>SUM(P1144:P1235)</f>
        <v>27036.97</v>
      </c>
      <c r="Q1236" s="10">
        <f>SUM(Q1144:Q1235)</f>
        <v>19577.339999999997</v>
      </c>
      <c r="R1236" s="10">
        <f>SUM(R1143:R1235)</f>
        <v>19577.339999999997</v>
      </c>
      <c r="S1236" s="10">
        <f>SUM(S1143:S1235)</f>
        <v>19577.339999999997</v>
      </c>
    </row>
    <row r="1237" spans="1:19" ht="13.5" thickBot="1">
      <c r="A1237" s="56"/>
      <c r="B1237" s="6"/>
      <c r="C1237" s="7"/>
      <c r="D1237" s="7"/>
      <c r="E1237" s="7"/>
      <c r="F1237" s="7"/>
      <c r="G1237" s="7"/>
      <c r="H1237" s="7"/>
      <c r="I1237" s="7"/>
      <c r="J1237" s="7"/>
      <c r="K1237" s="7"/>
      <c r="L1237" s="7"/>
      <c r="M1237" s="9"/>
    </row>
    <row r="1238" spans="1:19" ht="13.5" thickBot="1">
      <c r="A1238" s="58" t="s">
        <v>117</v>
      </c>
      <c r="B1238" s="5">
        <v>2022</v>
      </c>
      <c r="C1238" s="31"/>
      <c r="D1238" s="31"/>
      <c r="E1238" s="31"/>
      <c r="F1238" s="31"/>
      <c r="G1238" s="31"/>
      <c r="H1238" s="31"/>
      <c r="I1238" s="31"/>
      <c r="J1238" s="31"/>
      <c r="K1238" s="31"/>
      <c r="L1238" s="31"/>
      <c r="M1238" s="31"/>
      <c r="N1238" s="31"/>
      <c r="O1238" s="31"/>
      <c r="P1238" s="31"/>
      <c r="Q1238" s="31"/>
      <c r="R1238" s="54"/>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v>15624.61</v>
      </c>
      <c r="D1262" s="32">
        <v>15624.61</v>
      </c>
      <c r="E1262" s="32">
        <v>15624.61</v>
      </c>
      <c r="F1262" s="32">
        <v>15624.61</v>
      </c>
      <c r="G1262" s="32">
        <v>15624.61</v>
      </c>
      <c r="H1262" s="32">
        <v>15624.61</v>
      </c>
      <c r="I1262" s="32">
        <v>15624.61</v>
      </c>
      <c r="J1262" s="32">
        <v>15624.61</v>
      </c>
      <c r="K1262" s="32">
        <v>15624.61</v>
      </c>
      <c r="L1262" s="32">
        <v>15624.61</v>
      </c>
      <c r="M1262" s="32">
        <v>15624.61</v>
      </c>
      <c r="N1262" s="32">
        <v>15624.61</v>
      </c>
      <c r="O1262" s="32">
        <v>15624.61</v>
      </c>
      <c r="P1262" s="32">
        <v>15624.61</v>
      </c>
      <c r="Q1262" s="32">
        <v>15624.61</v>
      </c>
      <c r="R1262" s="32">
        <v>15624.61</v>
      </c>
      <c r="S1262" s="32">
        <v>15624.61</v>
      </c>
    </row>
    <row r="1263" spans="2:19">
      <c r="B1263" s="5">
        <v>1997</v>
      </c>
      <c r="C1263" s="32">
        <v>196796.85</v>
      </c>
      <c r="D1263" s="32">
        <v>196796.85</v>
      </c>
      <c r="E1263" s="32">
        <v>196796.85</v>
      </c>
      <c r="F1263" s="32">
        <v>196796.85</v>
      </c>
      <c r="G1263" s="32">
        <v>196796.85</v>
      </c>
      <c r="H1263" s="32">
        <v>196796.85</v>
      </c>
      <c r="I1263" s="32">
        <v>196796.85</v>
      </c>
      <c r="J1263" s="32">
        <v>196796.85</v>
      </c>
      <c r="K1263" s="32">
        <v>196796.85</v>
      </c>
      <c r="L1263" s="32">
        <v>196796.85</v>
      </c>
      <c r="M1263" s="32">
        <v>196796.85</v>
      </c>
      <c r="N1263" s="32">
        <v>196796.85</v>
      </c>
      <c r="O1263" s="32">
        <v>196796.84999999998</v>
      </c>
      <c r="P1263" s="32">
        <v>196796.84999999998</v>
      </c>
      <c r="Q1263" s="32">
        <v>196796.84999999998</v>
      </c>
      <c r="R1263" s="32">
        <v>196796.84999999998</v>
      </c>
      <c r="S1263" s="32">
        <v>196796.84999999998</v>
      </c>
    </row>
    <row r="1264" spans="2:19">
      <c r="B1264" s="5">
        <v>1996</v>
      </c>
      <c r="C1264" s="32">
        <v>2318787.23</v>
      </c>
      <c r="D1264" s="32">
        <v>2318787.23</v>
      </c>
      <c r="E1264" s="32">
        <v>2318787.23</v>
      </c>
      <c r="F1264" s="32">
        <v>2318787.23</v>
      </c>
      <c r="G1264" s="32">
        <v>2318787.23</v>
      </c>
      <c r="H1264" s="32">
        <v>2318787.23</v>
      </c>
      <c r="I1264" s="32">
        <v>2318787.23</v>
      </c>
      <c r="J1264" s="32">
        <v>2318787.23</v>
      </c>
      <c r="K1264" s="32">
        <v>2318787.23</v>
      </c>
      <c r="L1264" s="32">
        <v>2318787.23</v>
      </c>
      <c r="M1264" s="32">
        <v>2318787.23</v>
      </c>
      <c r="N1264" s="32">
        <v>2318787.23</v>
      </c>
      <c r="O1264" s="32">
        <v>2318787.23</v>
      </c>
      <c r="P1264" s="32">
        <v>2318787.23</v>
      </c>
      <c r="Q1264" s="32">
        <v>2318787.23</v>
      </c>
      <c r="R1264" s="32">
        <v>2318787.23</v>
      </c>
      <c r="S1264" s="32">
        <v>2318787.23</v>
      </c>
    </row>
    <row r="1265" spans="2:19">
      <c r="B1265" s="5">
        <v>1995</v>
      </c>
      <c r="C1265" s="32">
        <v>3.8300000000002177</v>
      </c>
      <c r="D1265" s="32">
        <v>3.8300000000002177</v>
      </c>
      <c r="E1265" s="32">
        <v>3.8300000000002177</v>
      </c>
      <c r="F1265" s="32">
        <v>3.8300000000002177</v>
      </c>
      <c r="G1265" s="32">
        <v>1.5300000000002183</v>
      </c>
      <c r="H1265" s="32">
        <v>1.5300000000002183</v>
      </c>
      <c r="I1265" s="32">
        <v>1.5300000000002183</v>
      </c>
      <c r="J1265" s="32">
        <v>1.5300000000002183</v>
      </c>
      <c r="K1265" s="32">
        <v>1.5300000000002183</v>
      </c>
      <c r="L1265" s="32">
        <v>1.5300000000002183</v>
      </c>
      <c r="M1265" s="32">
        <v>1.5300000000002183</v>
      </c>
      <c r="N1265" s="32">
        <v>1.5300000000002183</v>
      </c>
      <c r="O1265" s="32">
        <v>1.5300000000002183</v>
      </c>
      <c r="P1265" s="32">
        <v>1.5300000000002183</v>
      </c>
      <c r="Q1265" s="32">
        <v>1.5300000000002183</v>
      </c>
      <c r="R1265" s="32">
        <v>1.5300000000002183</v>
      </c>
      <c r="S1265" s="32">
        <v>1.5300000000002183</v>
      </c>
    </row>
    <row r="1266" spans="2:19">
      <c r="B1266" s="5">
        <v>1994</v>
      </c>
      <c r="C1266" s="32"/>
      <c r="D1266" s="32"/>
      <c r="E1266" s="32"/>
      <c r="F1266" s="32"/>
      <c r="G1266" s="32"/>
      <c r="H1266" s="32"/>
      <c r="I1266" s="32"/>
      <c r="J1266" s="32"/>
      <c r="K1266" s="32"/>
      <c r="L1266" s="32"/>
      <c r="M1266" s="32"/>
      <c r="N1266" s="32"/>
      <c r="O1266" s="32">
        <v>0</v>
      </c>
      <c r="P1266" s="32">
        <v>0</v>
      </c>
      <c r="Q1266" s="32">
        <v>0</v>
      </c>
      <c r="R1266" s="32">
        <v>0</v>
      </c>
      <c r="S1266" s="32">
        <v>0</v>
      </c>
    </row>
    <row r="1267" spans="2:19">
      <c r="B1267" s="5">
        <v>1993</v>
      </c>
      <c r="C1267" s="32"/>
      <c r="D1267" s="32"/>
      <c r="E1267" s="32"/>
      <c r="F1267" s="32"/>
      <c r="G1267" s="32"/>
      <c r="H1267" s="32"/>
      <c r="I1267" s="32"/>
      <c r="J1267" s="32"/>
      <c r="K1267" s="32"/>
      <c r="L1267" s="32"/>
      <c r="M1267" s="32"/>
      <c r="N1267" s="32"/>
      <c r="O1267" s="32">
        <v>0</v>
      </c>
      <c r="P1267" s="32">
        <v>0</v>
      </c>
      <c r="Q1267" s="32">
        <v>0</v>
      </c>
      <c r="R1267" s="32">
        <v>0</v>
      </c>
      <c r="S1267" s="32">
        <v>0</v>
      </c>
    </row>
    <row r="1268" spans="2:19">
      <c r="B1268" s="5">
        <v>1992</v>
      </c>
      <c r="C1268" s="32">
        <v>6387.0500000000011</v>
      </c>
      <c r="D1268" s="32">
        <v>6387.0500000000011</v>
      </c>
      <c r="E1268" s="32">
        <v>6387.0500000000011</v>
      </c>
      <c r="F1268" s="32">
        <v>6387.0500000000011</v>
      </c>
      <c r="G1268" s="32">
        <v>6387.0500000000011</v>
      </c>
      <c r="H1268" s="32">
        <v>6387.0500000000011</v>
      </c>
      <c r="I1268" s="32">
        <v>6387.0500000000011</v>
      </c>
      <c r="J1268" s="32">
        <v>6387.0500000000011</v>
      </c>
      <c r="K1268" s="32">
        <v>6387.0500000000011</v>
      </c>
      <c r="L1268" s="32">
        <v>6387.0500000000011</v>
      </c>
      <c r="M1268" s="32">
        <v>6387.0500000000011</v>
      </c>
      <c r="N1268" s="32">
        <v>6387.0500000000011</v>
      </c>
      <c r="O1268" s="32">
        <v>6387.0500000000011</v>
      </c>
      <c r="P1268" s="32">
        <v>6387.0500000000011</v>
      </c>
      <c r="Q1268" s="32">
        <v>6387.0500000000011</v>
      </c>
      <c r="R1268" s="32">
        <v>6387.0500000000011</v>
      </c>
      <c r="S1268" s="32">
        <v>6387.0500000000011</v>
      </c>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58" t="s">
        <v>117</v>
      </c>
      <c r="B1331" s="6" t="s">
        <v>10</v>
      </c>
      <c r="C1331" s="7">
        <f>SUM(C1254:C1330)</f>
        <v>2537599.5699999998</v>
      </c>
      <c r="D1331" s="7">
        <f>SUM(D1253:D1330)</f>
        <v>2537599.5699999998</v>
      </c>
      <c r="E1331" s="7">
        <f>SUM(E1252:E1330)</f>
        <v>2537599.5699999998</v>
      </c>
      <c r="F1331" s="7">
        <f>SUM(F1251:F1330)</f>
        <v>2537599.5699999998</v>
      </c>
      <c r="G1331" s="7">
        <f>SUM(G1250:G1330)</f>
        <v>2537597.2699999996</v>
      </c>
      <c r="H1331" s="7">
        <f>SUM(H1244:H1330)</f>
        <v>2537597.2699999996</v>
      </c>
      <c r="I1331" s="7">
        <f>SUM(I1244:I1330)</f>
        <v>2537597.2699999996</v>
      </c>
      <c r="J1331" s="7">
        <f t="shared" ref="J1331" si="23">SUM(J1244:J1330)</f>
        <v>2537597.2699999996</v>
      </c>
      <c r="K1331" s="7">
        <f>SUM(K1244:K1330)</f>
        <v>2537597.2699999996</v>
      </c>
      <c r="L1331" s="7">
        <f t="shared" ref="L1331" si="24">SUM(L1244:L1330)</f>
        <v>2537597.2699999996</v>
      </c>
      <c r="M1331" s="7">
        <f>SUM(M1244:M1330)</f>
        <v>2537597.2699999996</v>
      </c>
      <c r="N1331" s="10">
        <f>SUM(N1239:N1330)</f>
        <v>2537597.2699999996</v>
      </c>
      <c r="O1331" s="10">
        <f>SUM(O1239:O1330)</f>
        <v>2537597.2699999996</v>
      </c>
      <c r="P1331" s="10">
        <f>SUM(P1239:P1330)</f>
        <v>2537597.2699999996</v>
      </c>
      <c r="Q1331" s="10">
        <f>SUM(Q1239:Q1330)</f>
        <v>2537597.2699999996</v>
      </c>
      <c r="R1331" s="10">
        <f>SUM(R1238:R1330)</f>
        <v>2537597.2699999996</v>
      </c>
      <c r="S1331" s="10">
        <f>SUM(S1238:S1330)</f>
        <v>2537597.2699999996</v>
      </c>
    </row>
    <row r="1332" spans="1:19" ht="13.5" thickBot="1">
      <c r="A1332" s="56"/>
      <c r="B1332" s="6"/>
      <c r="C1332" s="7"/>
      <c r="D1332" s="7"/>
      <c r="E1332" s="7"/>
      <c r="F1332" s="7"/>
      <c r="G1332" s="7"/>
      <c r="H1332" s="7"/>
      <c r="I1332" s="7"/>
      <c r="J1332" s="7"/>
      <c r="K1332" s="7"/>
      <c r="L1332" s="7"/>
      <c r="M1332" s="9"/>
    </row>
    <row r="1333" spans="1:19" ht="13.5" thickBot="1">
      <c r="A1333" s="59" t="s">
        <v>118</v>
      </c>
      <c r="B1333" s="5">
        <v>2022</v>
      </c>
      <c r="C1333" s="31"/>
      <c r="D1333" s="31"/>
      <c r="E1333" s="31"/>
      <c r="F1333" s="31"/>
      <c r="G1333" s="31"/>
      <c r="H1333" s="31"/>
      <c r="I1333" s="31"/>
      <c r="J1333" s="31"/>
      <c r="K1333" s="31"/>
      <c r="L1333" s="31"/>
      <c r="M1333" s="31"/>
      <c r="N1333" s="31"/>
      <c r="O1333" s="31"/>
      <c r="P1333" s="31"/>
      <c r="Q1333" s="31"/>
      <c r="R1333" s="54"/>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0"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6"/>
      <c r="B1427" s="6"/>
      <c r="C1427" s="7"/>
      <c r="D1427" s="7"/>
      <c r="E1427" s="7"/>
      <c r="F1427" s="7"/>
      <c r="G1427" s="7"/>
      <c r="H1427" s="7"/>
      <c r="I1427" s="7"/>
      <c r="J1427" s="7"/>
      <c r="K1427" s="7"/>
      <c r="L1427" s="7"/>
      <c r="M1427" s="9"/>
    </row>
    <row r="1428" spans="1:19" ht="13.5" thickBot="1">
      <c r="A1428" s="58" t="s">
        <v>119</v>
      </c>
      <c r="B1428" s="5">
        <v>2022</v>
      </c>
      <c r="C1428" s="31"/>
      <c r="D1428" s="31"/>
      <c r="E1428" s="31"/>
      <c r="F1428" s="31"/>
      <c r="G1428" s="31"/>
      <c r="H1428" s="31"/>
      <c r="I1428" s="31"/>
      <c r="J1428" s="31"/>
      <c r="K1428" s="31"/>
      <c r="L1428" s="31"/>
      <c r="M1428" s="31"/>
      <c r="N1428" s="31"/>
      <c r="O1428" s="31"/>
      <c r="P1428" s="31"/>
      <c r="Q1428" s="31"/>
      <c r="R1428" s="54"/>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5"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6"/>
      <c r="B1522" s="6"/>
      <c r="C1522" s="7"/>
      <c r="D1522" s="7"/>
      <c r="E1522" s="7"/>
      <c r="F1522" s="7"/>
      <c r="G1522" s="7"/>
      <c r="H1522" s="7"/>
      <c r="I1522" s="7"/>
      <c r="J1522" s="7"/>
      <c r="K1522" s="7"/>
      <c r="L1522" s="7"/>
      <c r="M1522" s="9"/>
    </row>
    <row r="1523" spans="1:19">
      <c r="A1523" s="57" t="s">
        <v>120</v>
      </c>
      <c r="B1523" s="5">
        <v>2022</v>
      </c>
      <c r="C1523" s="31"/>
      <c r="D1523" s="31"/>
      <c r="E1523" s="31"/>
      <c r="F1523" s="31"/>
      <c r="G1523" s="31"/>
      <c r="H1523" s="31"/>
      <c r="I1523" s="31"/>
      <c r="J1523" s="31"/>
      <c r="K1523" s="31"/>
      <c r="L1523" s="31"/>
      <c r="M1523" s="31"/>
      <c r="N1523" s="31"/>
      <c r="O1523" s="31"/>
      <c r="P1523" s="31"/>
      <c r="Q1523" s="31"/>
      <c r="R1523" s="54"/>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5"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6"/>
      <c r="B1617" s="6"/>
      <c r="C1617" s="7"/>
      <c r="D1617" s="7"/>
      <c r="E1617" s="7"/>
      <c r="F1617" s="7"/>
      <c r="G1617" s="7"/>
      <c r="H1617" s="7"/>
      <c r="I1617" s="7"/>
      <c r="J1617" s="7"/>
      <c r="K1617" s="7"/>
      <c r="L1617" s="7"/>
      <c r="M1617" s="9"/>
    </row>
    <row r="1618" spans="1:19" ht="25.5">
      <c r="A1618" s="57" t="s">
        <v>121</v>
      </c>
      <c r="B1618" s="5">
        <v>2022</v>
      </c>
      <c r="C1618" s="31"/>
      <c r="D1618" s="31"/>
      <c r="E1618" s="31"/>
      <c r="F1618" s="31"/>
      <c r="G1618" s="31"/>
      <c r="H1618" s="31"/>
      <c r="I1618" s="31"/>
      <c r="J1618" s="31"/>
      <c r="K1618" s="31"/>
      <c r="L1618" s="31"/>
      <c r="M1618" s="31"/>
      <c r="N1618" s="31"/>
      <c r="O1618" s="31"/>
      <c r="P1618" s="31"/>
      <c r="Q1618" s="31"/>
      <c r="R1618" s="54"/>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5"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6"/>
      <c r="B1712" s="6"/>
      <c r="C1712" s="7"/>
      <c r="D1712" s="7"/>
      <c r="E1712" s="7"/>
      <c r="F1712" s="7"/>
      <c r="G1712" s="7"/>
      <c r="H1712" s="7"/>
      <c r="I1712" s="7"/>
      <c r="J1712" s="7"/>
      <c r="K1712" s="7"/>
      <c r="L1712" s="7"/>
      <c r="M1712" s="9"/>
    </row>
    <row r="1713" spans="1:19" ht="89.25">
      <c r="A1713" s="57" t="s">
        <v>122</v>
      </c>
      <c r="B1713" s="5">
        <v>2022</v>
      </c>
      <c r="C1713" s="31"/>
      <c r="D1713" s="31"/>
      <c r="E1713" s="31"/>
      <c r="F1713" s="31"/>
      <c r="G1713" s="31"/>
      <c r="H1713" s="31"/>
      <c r="I1713" s="31"/>
      <c r="J1713" s="31"/>
      <c r="K1713" s="31"/>
      <c r="L1713" s="31"/>
      <c r="M1713" s="31"/>
      <c r="N1713" s="31"/>
      <c r="O1713" s="31"/>
      <c r="P1713" s="31"/>
      <c r="Q1713" s="31"/>
      <c r="R1713" s="54"/>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v>114858.72</v>
      </c>
      <c r="D1729" s="32">
        <v>114858.72</v>
      </c>
      <c r="E1729" s="32">
        <v>114858.72</v>
      </c>
      <c r="F1729" s="32">
        <v>114858.72</v>
      </c>
      <c r="G1729" s="32">
        <v>114858.72</v>
      </c>
      <c r="H1729" s="32">
        <v>114858.72</v>
      </c>
      <c r="I1729" s="32">
        <v>114858.72</v>
      </c>
      <c r="J1729" s="32">
        <v>114858.72</v>
      </c>
      <c r="K1729" s="32">
        <v>114858.72</v>
      </c>
      <c r="L1729" s="32">
        <v>114858.72</v>
      </c>
      <c r="M1729" s="32">
        <v>114858.72</v>
      </c>
      <c r="N1729" s="32">
        <v>114858.72</v>
      </c>
      <c r="O1729" s="32">
        <v>114858.72</v>
      </c>
      <c r="P1729" s="32">
        <v>114858.72</v>
      </c>
      <c r="Q1729" s="32">
        <v>114858.72</v>
      </c>
      <c r="R1729" s="32">
        <v>114858.72</v>
      </c>
      <c r="S1729" s="32">
        <v>114858.72</v>
      </c>
    </row>
    <row r="1730" spans="2:19">
      <c r="B1730" s="5">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5">
        <v>2002</v>
      </c>
      <c r="C1733" s="32">
        <v>168236.24</v>
      </c>
      <c r="D1733" s="32">
        <v>168236.24</v>
      </c>
      <c r="E1733" s="32">
        <v>168236.24</v>
      </c>
      <c r="F1733" s="32">
        <v>168236.24</v>
      </c>
      <c r="G1733" s="32">
        <v>168236.24</v>
      </c>
      <c r="H1733" s="32">
        <v>168236.24</v>
      </c>
      <c r="I1733" s="32">
        <v>168236.24</v>
      </c>
      <c r="J1733" s="32">
        <v>168236.24</v>
      </c>
      <c r="K1733" s="32">
        <v>168236.24</v>
      </c>
      <c r="L1733" s="32">
        <v>168236.24</v>
      </c>
      <c r="M1733" s="32">
        <v>168236.24</v>
      </c>
      <c r="N1733" s="32">
        <v>168236.24</v>
      </c>
      <c r="O1733" s="32">
        <v>168236.24</v>
      </c>
      <c r="P1733" s="32">
        <v>168236.24</v>
      </c>
      <c r="Q1733" s="32">
        <v>168236.24</v>
      </c>
      <c r="R1733" s="32">
        <v>168236.24</v>
      </c>
      <c r="S1733" s="32">
        <v>168236.24</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5">
        <v>2000</v>
      </c>
      <c r="C1735" s="32">
        <v>33107.58</v>
      </c>
      <c r="D1735" s="32">
        <v>33107.58</v>
      </c>
      <c r="E1735" s="32">
        <v>33107.58</v>
      </c>
      <c r="F1735" s="32">
        <v>33107.58</v>
      </c>
      <c r="G1735" s="32">
        <v>33107.58</v>
      </c>
      <c r="H1735" s="32">
        <v>33107.58</v>
      </c>
      <c r="I1735" s="32">
        <v>33107.58</v>
      </c>
      <c r="J1735" s="32">
        <v>33107.58</v>
      </c>
      <c r="K1735" s="32">
        <v>33107.58</v>
      </c>
      <c r="L1735" s="32">
        <v>33107.58</v>
      </c>
      <c r="M1735" s="32">
        <v>33107.58</v>
      </c>
      <c r="N1735" s="32">
        <v>33107.58</v>
      </c>
      <c r="O1735" s="32">
        <v>33107.58</v>
      </c>
      <c r="P1735" s="32">
        <v>33107.58</v>
      </c>
      <c r="Q1735" s="32">
        <v>33107.58</v>
      </c>
      <c r="R1735" s="32">
        <v>33107.58</v>
      </c>
      <c r="S1735" s="32">
        <v>33107.58</v>
      </c>
    </row>
    <row r="1736" spans="2:19">
      <c r="B1736" s="5">
        <v>1999</v>
      </c>
      <c r="C1736" s="32">
        <v>119145.4</v>
      </c>
      <c r="D1736" s="32">
        <v>119145.4</v>
      </c>
      <c r="E1736" s="32">
        <v>119145.4</v>
      </c>
      <c r="F1736" s="32">
        <v>119145.4</v>
      </c>
      <c r="G1736" s="32">
        <v>119145.4</v>
      </c>
      <c r="H1736" s="32">
        <v>119145.4</v>
      </c>
      <c r="I1736" s="32">
        <v>119145.4</v>
      </c>
      <c r="J1736" s="32">
        <v>119145.4</v>
      </c>
      <c r="K1736" s="32">
        <v>119145.4</v>
      </c>
      <c r="L1736" s="32">
        <v>119145.4</v>
      </c>
      <c r="M1736" s="32">
        <v>119145.4</v>
      </c>
      <c r="N1736" s="32">
        <v>119145.4</v>
      </c>
      <c r="O1736" s="32">
        <v>119145.4</v>
      </c>
      <c r="P1736" s="32">
        <v>119145.4</v>
      </c>
      <c r="Q1736" s="32">
        <v>119145.4</v>
      </c>
      <c r="R1736" s="32">
        <v>119145.4</v>
      </c>
      <c r="S1736" s="32">
        <v>119145.4</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5">
        <v>1997</v>
      </c>
      <c r="C1738" s="32">
        <v>146940.17000000001</v>
      </c>
      <c r="D1738" s="32">
        <v>146940.17000000001</v>
      </c>
      <c r="E1738" s="32">
        <v>146940.17000000001</v>
      </c>
      <c r="F1738" s="32">
        <v>146940.17000000001</v>
      </c>
      <c r="G1738" s="32">
        <v>146940.17000000001</v>
      </c>
      <c r="H1738" s="32">
        <v>146940.17000000001</v>
      </c>
      <c r="I1738" s="32">
        <v>146940.17000000001</v>
      </c>
      <c r="J1738" s="32">
        <v>146940.17000000001</v>
      </c>
      <c r="K1738" s="32">
        <v>146940.17000000001</v>
      </c>
      <c r="L1738" s="32">
        <v>146940.17000000001</v>
      </c>
      <c r="M1738" s="32">
        <v>146940.17000000001</v>
      </c>
      <c r="N1738" s="32">
        <v>146940.17000000001</v>
      </c>
      <c r="O1738" s="32">
        <v>146940.17000000001</v>
      </c>
      <c r="P1738" s="32">
        <v>146940.17000000001</v>
      </c>
      <c r="Q1738" s="32">
        <v>146940.17000000001</v>
      </c>
      <c r="R1738" s="32">
        <v>146940.17000000001</v>
      </c>
      <c r="S1738" s="32">
        <v>146940.17000000001</v>
      </c>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5" t="s">
        <v>122</v>
      </c>
      <c r="B1806" s="6" t="s">
        <v>10</v>
      </c>
      <c r="C1806" s="7">
        <f>SUM(C1729:C1805)</f>
        <v>582288.11</v>
      </c>
      <c r="D1806" s="7">
        <f>SUM(D1728:D1805)</f>
        <v>582288.11</v>
      </c>
      <c r="E1806" s="7">
        <f>SUM(E1727:E1805)</f>
        <v>582288.11</v>
      </c>
      <c r="F1806" s="7">
        <f>SUM(F1726:F1805)</f>
        <v>582288.11</v>
      </c>
      <c r="G1806" s="7">
        <f>SUM(G1725:G1805)</f>
        <v>582288.11</v>
      </c>
      <c r="H1806" s="7">
        <f>SUM(H1719:H1805)</f>
        <v>582288.11</v>
      </c>
      <c r="I1806" s="7">
        <f>SUM(I1719:I1805)</f>
        <v>582288.11</v>
      </c>
      <c r="J1806" s="7">
        <f t="shared" ref="J1806" si="33">SUM(J1719:J1805)</f>
        <v>582288.11</v>
      </c>
      <c r="K1806" s="7">
        <f>SUM(K1719:K1805)</f>
        <v>582288.11</v>
      </c>
      <c r="L1806" s="7">
        <f t="shared" ref="L1806" si="34">SUM(L1719:L1805)</f>
        <v>582288.11</v>
      </c>
      <c r="M1806" s="7">
        <f>SUM(M1719:M1805)</f>
        <v>582288.11</v>
      </c>
      <c r="N1806" s="10">
        <f>SUM(N1714:N1805)</f>
        <v>582288.11</v>
      </c>
      <c r="O1806" s="10">
        <f>SUM(O1714:O1805)</f>
        <v>582288.11</v>
      </c>
      <c r="P1806" s="10">
        <f>SUM(P1714:P1805)</f>
        <v>582288.11</v>
      </c>
      <c r="Q1806" s="10">
        <f>SUM(Q1714:Q1805)</f>
        <v>582288.11</v>
      </c>
      <c r="R1806" s="10">
        <f>SUM(R1713:R1805)</f>
        <v>582288.11</v>
      </c>
      <c r="S1806" s="10">
        <f>SUM(S1713:S1805)</f>
        <v>582288.11</v>
      </c>
    </row>
    <row r="1807" spans="1:19">
      <c r="A1807" s="56"/>
      <c r="B1807" s="6"/>
      <c r="C1807" s="7"/>
      <c r="D1807" s="7"/>
      <c r="E1807" s="7"/>
      <c r="F1807" s="7"/>
      <c r="G1807" s="7"/>
      <c r="H1807" s="7"/>
      <c r="I1807" s="7"/>
      <c r="J1807" s="7"/>
      <c r="K1807" s="7"/>
      <c r="L1807" s="7"/>
      <c r="M1807" s="9"/>
    </row>
    <row r="1808" spans="1:19">
      <c r="A1808" s="57" t="s">
        <v>123</v>
      </c>
      <c r="B1808" s="5">
        <v>2022</v>
      </c>
      <c r="C1808" s="31"/>
      <c r="D1808" s="31"/>
      <c r="E1808" s="31"/>
      <c r="F1808" s="31"/>
      <c r="G1808" s="31"/>
      <c r="H1808" s="31"/>
      <c r="I1808" s="31"/>
      <c r="J1808" s="31"/>
      <c r="K1808" s="31"/>
      <c r="L1808" s="31"/>
      <c r="M1808" s="31"/>
      <c r="N1808" s="31"/>
      <c r="O1808" s="31"/>
      <c r="P1808" s="31"/>
      <c r="Q1808" s="31"/>
      <c r="R1808" s="54"/>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v>7988.5728059105504</v>
      </c>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v>1184.1035272137119</v>
      </c>
      <c r="D1829" s="32">
        <v>0</v>
      </c>
      <c r="E1829" s="32">
        <v>0</v>
      </c>
      <c r="F1829" s="32">
        <v>0</v>
      </c>
      <c r="G1829" s="32">
        <v>0</v>
      </c>
      <c r="H1829" s="32">
        <v>0</v>
      </c>
      <c r="I1829" s="32">
        <v>0</v>
      </c>
      <c r="J1829" s="32">
        <v>0</v>
      </c>
      <c r="K1829" s="32">
        <v>0</v>
      </c>
      <c r="L1829" s="32">
        <v>0</v>
      </c>
      <c r="M1829" s="32">
        <v>0</v>
      </c>
      <c r="N1829" s="32">
        <v>0</v>
      </c>
      <c r="O1829" s="32"/>
      <c r="P1829" s="32"/>
      <c r="Q1829" s="32"/>
      <c r="R1829" s="32"/>
      <c r="S1829" s="32"/>
    </row>
    <row r="1830" spans="2:19">
      <c r="B1830" s="5">
        <v>2000</v>
      </c>
      <c r="C1830" s="32">
        <v>2189.8127740727041</v>
      </c>
      <c r="D1830" s="32">
        <v>2189.8127740727041</v>
      </c>
      <c r="E1830" s="32">
        <v>2189.8127740727041</v>
      </c>
      <c r="F1830" s="32">
        <v>0</v>
      </c>
      <c r="G1830" s="32">
        <v>0</v>
      </c>
      <c r="H1830" s="32">
        <v>0</v>
      </c>
      <c r="I1830" s="32">
        <v>0</v>
      </c>
      <c r="J1830" s="32">
        <v>0</v>
      </c>
      <c r="K1830" s="32">
        <v>0</v>
      </c>
      <c r="L1830" s="32">
        <v>0</v>
      </c>
      <c r="M1830" s="32">
        <v>0</v>
      </c>
      <c r="N1830" s="32">
        <v>0</v>
      </c>
      <c r="O1830" s="32"/>
      <c r="P1830" s="32"/>
      <c r="Q1830" s="32"/>
      <c r="R1830" s="32"/>
      <c r="S1830" s="32"/>
    </row>
    <row r="1831" spans="2:19">
      <c r="B1831" s="5">
        <v>1999</v>
      </c>
      <c r="C1831" s="32">
        <v>19377.990401507686</v>
      </c>
      <c r="D1831" s="32">
        <v>19377.990401507686</v>
      </c>
      <c r="E1831" s="32">
        <v>19377.990401507686</v>
      </c>
      <c r="F1831" s="32">
        <v>0</v>
      </c>
      <c r="G1831" s="32">
        <v>0</v>
      </c>
      <c r="H1831" s="32">
        <v>0</v>
      </c>
      <c r="I1831" s="32">
        <v>0</v>
      </c>
      <c r="J1831" s="32">
        <v>0</v>
      </c>
      <c r="K1831" s="32">
        <v>0</v>
      </c>
      <c r="L1831" s="32">
        <v>0</v>
      </c>
      <c r="M1831" s="32">
        <v>0</v>
      </c>
      <c r="N1831" s="32">
        <v>0</v>
      </c>
      <c r="O1831" s="32"/>
      <c r="P1831" s="32"/>
      <c r="Q1831" s="32"/>
      <c r="R1831" s="32"/>
      <c r="S1831" s="32"/>
    </row>
    <row r="1832" spans="2:19">
      <c r="B1832" s="5">
        <v>1998</v>
      </c>
      <c r="C1832" s="32">
        <v>5477.8366081810073</v>
      </c>
      <c r="D1832" s="32">
        <v>5477.8366081810073</v>
      </c>
      <c r="E1832" s="32">
        <v>5477.8366081810073</v>
      </c>
      <c r="F1832" s="32">
        <v>4877.6767834050597</v>
      </c>
      <c r="G1832" s="32">
        <v>4877.6767834050597</v>
      </c>
      <c r="H1832" s="32">
        <v>0</v>
      </c>
      <c r="I1832" s="32">
        <v>0</v>
      </c>
      <c r="J1832" s="32">
        <v>0</v>
      </c>
      <c r="K1832" s="32">
        <v>0</v>
      </c>
      <c r="L1832" s="32">
        <v>0</v>
      </c>
      <c r="M1832" s="32">
        <v>0</v>
      </c>
      <c r="N1832" s="32">
        <v>0</v>
      </c>
      <c r="O1832" s="32"/>
      <c r="P1832" s="32"/>
      <c r="Q1832" s="32"/>
      <c r="R1832" s="32"/>
      <c r="S1832" s="32"/>
    </row>
    <row r="1833" spans="2:19">
      <c r="B1833" s="5">
        <v>1997</v>
      </c>
      <c r="C1833" s="32">
        <v>77097.384814037971</v>
      </c>
      <c r="D1833" s="32">
        <v>77097.384814037971</v>
      </c>
      <c r="E1833" s="32">
        <v>77097.384814037971</v>
      </c>
      <c r="F1833" s="32">
        <v>74062.208381725359</v>
      </c>
      <c r="G1833" s="32">
        <v>74062.208381725359</v>
      </c>
      <c r="H1833" s="32">
        <v>0</v>
      </c>
      <c r="I1833" s="32">
        <v>0</v>
      </c>
      <c r="J1833" s="32">
        <v>0</v>
      </c>
      <c r="K1833" s="32">
        <v>0</v>
      </c>
      <c r="L1833" s="32">
        <v>0</v>
      </c>
      <c r="M1833" s="32">
        <v>0</v>
      </c>
      <c r="N1833" s="32">
        <v>0</v>
      </c>
      <c r="O1833" s="32"/>
      <c r="P1833" s="32"/>
      <c r="Q1833" s="32"/>
      <c r="R1833" s="32"/>
      <c r="S1833" s="32"/>
    </row>
    <row r="1834" spans="2:19">
      <c r="B1834" s="5">
        <v>1996</v>
      </c>
      <c r="C1834" s="32">
        <v>16705.096974895005</v>
      </c>
      <c r="D1834" s="32">
        <v>16705.096974895005</v>
      </c>
      <c r="E1834" s="32">
        <v>16705.096974895005</v>
      </c>
      <c r="F1834" s="32">
        <v>10367.719999999999</v>
      </c>
      <c r="G1834" s="32">
        <v>10367.719999999999</v>
      </c>
      <c r="H1834" s="32">
        <v>10367.719999999999</v>
      </c>
      <c r="I1834" s="32">
        <v>10367.719999999999</v>
      </c>
      <c r="J1834" s="32">
        <v>10367.719999999999</v>
      </c>
      <c r="K1834" s="32">
        <v>10367.719999999999</v>
      </c>
      <c r="L1834" s="32">
        <v>10367.719999999999</v>
      </c>
      <c r="M1834" s="32">
        <v>10367.719999999999</v>
      </c>
      <c r="N1834" s="32">
        <v>10367.719999999999</v>
      </c>
      <c r="O1834" s="32">
        <v>10367.719999999999</v>
      </c>
      <c r="P1834" s="32">
        <v>10367.719999999999</v>
      </c>
      <c r="Q1834" s="32">
        <v>10367.719999999999</v>
      </c>
      <c r="R1834" s="32">
        <v>10367.719999999999</v>
      </c>
      <c r="S1834" s="32">
        <v>10367.719999999999</v>
      </c>
    </row>
    <row r="1835" spans="2:19">
      <c r="B1835" s="5">
        <v>1995</v>
      </c>
      <c r="C1835" s="32">
        <v>16523.869406430586</v>
      </c>
      <c r="D1835" s="32">
        <v>16523.869406430586</v>
      </c>
      <c r="E1835" s="32">
        <v>16523.869406430586</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5">
        <v>1994</v>
      </c>
      <c r="C1836" s="32">
        <v>3070.2746723368441</v>
      </c>
      <c r="D1836" s="32">
        <v>3070.2746723368441</v>
      </c>
      <c r="E1836" s="32">
        <v>3070.2746723368441</v>
      </c>
      <c r="F1836" s="32">
        <v>1631.6447952590158</v>
      </c>
      <c r="G1836" s="32">
        <v>1631.6447952590158</v>
      </c>
      <c r="H1836" s="32">
        <v>0</v>
      </c>
      <c r="I1836" s="32">
        <v>0</v>
      </c>
      <c r="J1836" s="32">
        <v>0</v>
      </c>
      <c r="K1836" s="32">
        <v>0</v>
      </c>
      <c r="L1836" s="32">
        <v>0</v>
      </c>
      <c r="M1836" s="32">
        <v>0</v>
      </c>
      <c r="N1836" s="32">
        <v>0</v>
      </c>
      <c r="O1836" s="32">
        <v>0</v>
      </c>
      <c r="P1836" s="32">
        <v>0</v>
      </c>
      <c r="Q1836" s="32">
        <v>0</v>
      </c>
      <c r="R1836" s="32">
        <v>0</v>
      </c>
      <c r="S1836" s="32">
        <v>0</v>
      </c>
    </row>
    <row r="1837" spans="2:19">
      <c r="B1837" s="5">
        <v>1993</v>
      </c>
      <c r="C1837" s="32">
        <v>31280.411305184276</v>
      </c>
      <c r="D1837" s="32">
        <v>30987.134882285423</v>
      </c>
      <c r="E1837" s="32">
        <v>30987.134882285423</v>
      </c>
      <c r="F1837" s="32">
        <v>334.15784067176401</v>
      </c>
      <c r="G1837" s="32">
        <v>334.15784067176401</v>
      </c>
      <c r="H1837" s="32">
        <v>0</v>
      </c>
      <c r="I1837" s="32">
        <v>0</v>
      </c>
      <c r="J1837" s="32">
        <v>0</v>
      </c>
      <c r="K1837" s="32">
        <v>0</v>
      </c>
      <c r="L1837" s="32">
        <v>0</v>
      </c>
      <c r="M1837" s="32">
        <v>0</v>
      </c>
      <c r="N1837" s="32">
        <v>0</v>
      </c>
      <c r="O1837" s="32">
        <v>0</v>
      </c>
      <c r="P1837" s="32">
        <v>0</v>
      </c>
      <c r="Q1837" s="32">
        <v>0</v>
      </c>
      <c r="R1837" s="32">
        <v>0</v>
      </c>
      <c r="S1837" s="32">
        <v>0</v>
      </c>
    </row>
    <row r="1838" spans="2:19">
      <c r="B1838" s="5">
        <v>1992</v>
      </c>
      <c r="C1838" s="32">
        <v>1.53</v>
      </c>
      <c r="D1838" s="32">
        <v>1.02</v>
      </c>
      <c r="E1838" s="32">
        <v>1.02</v>
      </c>
      <c r="F1838" s="32">
        <v>1.02</v>
      </c>
      <c r="G1838" s="32">
        <v>1.02</v>
      </c>
      <c r="H1838" s="32">
        <v>1.02</v>
      </c>
      <c r="I1838" s="32">
        <v>1.02</v>
      </c>
      <c r="J1838" s="32">
        <v>1.02</v>
      </c>
      <c r="K1838" s="32">
        <v>1.02</v>
      </c>
      <c r="L1838" s="32">
        <v>1.02</v>
      </c>
      <c r="M1838" s="32">
        <v>1.02</v>
      </c>
      <c r="N1838" s="32">
        <v>1.02</v>
      </c>
      <c r="O1838" s="32">
        <v>1.02</v>
      </c>
      <c r="P1838" s="32">
        <v>1.02</v>
      </c>
      <c r="Q1838" s="32">
        <v>1.02</v>
      </c>
      <c r="R1838" s="32">
        <v>1.02</v>
      </c>
      <c r="S1838" s="32">
        <v>1.02</v>
      </c>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5" t="s">
        <v>123</v>
      </c>
      <c r="B1901" s="6" t="s">
        <v>10</v>
      </c>
      <c r="C1901" s="7">
        <f>SUM(C1824:C1900)</f>
        <v>172908.31048385979</v>
      </c>
      <c r="D1901" s="7">
        <f>SUM(D1823:D1900)</f>
        <v>171430.42053374724</v>
      </c>
      <c r="E1901" s="7">
        <f>SUM(E1822:E1900)</f>
        <v>171430.42053374724</v>
      </c>
      <c r="F1901" s="7">
        <f>SUM(F1821:F1900)</f>
        <v>91274.427801061189</v>
      </c>
      <c r="G1901" s="7">
        <f>SUM(G1820:G1900)</f>
        <v>91274.427801061189</v>
      </c>
      <c r="H1901" s="7">
        <f>SUM(H1814:H1900)</f>
        <v>10368.74</v>
      </c>
      <c r="I1901" s="7">
        <f>SUM(I1814:I1900)</f>
        <v>10368.74</v>
      </c>
      <c r="J1901" s="7">
        <f t="shared" ref="J1901" si="35">SUM(J1814:J1900)</f>
        <v>10368.74</v>
      </c>
      <c r="K1901" s="7">
        <f>SUM(K1814:K1900)</f>
        <v>10368.74</v>
      </c>
      <c r="L1901" s="7">
        <f t="shared" ref="L1901" si="36">SUM(L1814:L1900)</f>
        <v>10368.74</v>
      </c>
      <c r="M1901" s="7">
        <f>SUM(M1814:M1900)</f>
        <v>10368.74</v>
      </c>
      <c r="N1901" s="10">
        <f>SUM(N1809:N1900)</f>
        <v>18357.312805910551</v>
      </c>
      <c r="O1901" s="10">
        <f>SUM(O1809:O1900)</f>
        <v>10368.74</v>
      </c>
      <c r="P1901" s="10">
        <f>SUM(P1809:P1900)</f>
        <v>10368.74</v>
      </c>
      <c r="Q1901" s="10">
        <f>SUM(Q1809:Q1900)</f>
        <v>10368.74</v>
      </c>
      <c r="R1901" s="10">
        <f>SUM(R1808:R1900)</f>
        <v>10368.74</v>
      </c>
      <c r="S1901" s="10">
        <f>SUM(S1808:S1900)</f>
        <v>10368.74</v>
      </c>
    </row>
    <row r="1902" spans="1:19">
      <c r="A1902" s="56"/>
      <c r="B1902" s="6"/>
      <c r="C1902" s="7"/>
      <c r="D1902" s="7"/>
      <c r="E1902" s="7"/>
      <c r="F1902" s="7"/>
      <c r="G1902" s="7"/>
      <c r="H1902" s="7"/>
      <c r="I1902" s="7"/>
      <c r="J1902" s="7"/>
      <c r="K1902" s="7"/>
      <c r="L1902" s="7"/>
      <c r="M1902" s="9"/>
    </row>
    <row r="1903" spans="1:19">
      <c r="A1903" s="57" t="s">
        <v>124</v>
      </c>
      <c r="B1903" s="5">
        <v>2022</v>
      </c>
      <c r="C1903" s="31"/>
      <c r="D1903" s="31"/>
      <c r="E1903" s="31"/>
      <c r="F1903" s="31"/>
      <c r="G1903" s="31"/>
      <c r="H1903" s="31"/>
      <c r="I1903" s="31"/>
      <c r="J1903" s="31"/>
      <c r="K1903" s="31"/>
      <c r="L1903" s="31"/>
      <c r="M1903" s="31"/>
      <c r="N1903" s="31">
        <v>0</v>
      </c>
      <c r="O1903" s="31">
        <v>0</v>
      </c>
      <c r="P1903" s="31">
        <v>0</v>
      </c>
      <c r="Q1903" s="31">
        <v>0</v>
      </c>
      <c r="R1903" s="54">
        <v>0</v>
      </c>
      <c r="S1903" s="32">
        <v>316945.09999999998</v>
      </c>
    </row>
    <row r="1904" spans="1:19">
      <c r="A1904" s="33"/>
      <c r="B1904" s="5">
        <v>2021</v>
      </c>
      <c r="C1904" s="31"/>
      <c r="D1904" s="31"/>
      <c r="E1904" s="31"/>
      <c r="F1904" s="31"/>
      <c r="G1904" s="31"/>
      <c r="H1904" s="31"/>
      <c r="I1904" s="31"/>
      <c r="J1904" s="31"/>
      <c r="K1904" s="31"/>
      <c r="L1904" s="31"/>
      <c r="M1904" s="31"/>
      <c r="N1904" s="31">
        <v>0</v>
      </c>
      <c r="O1904" s="31">
        <v>0</v>
      </c>
      <c r="P1904" s="31">
        <v>0</v>
      </c>
      <c r="Q1904" s="31">
        <v>0</v>
      </c>
      <c r="R1904" s="32">
        <v>2358748.1599999997</v>
      </c>
      <c r="S1904" s="32">
        <v>2358748.1599999997</v>
      </c>
    </row>
    <row r="1905" spans="1:19">
      <c r="B1905" s="5">
        <v>2020</v>
      </c>
      <c r="C1905" s="31"/>
      <c r="D1905" s="31"/>
      <c r="E1905" s="31"/>
      <c r="F1905" s="31"/>
      <c r="G1905" s="31"/>
      <c r="H1905" s="31"/>
      <c r="I1905" s="31"/>
      <c r="J1905" s="31"/>
      <c r="K1905" s="31"/>
      <c r="L1905" s="31"/>
      <c r="M1905" s="31"/>
      <c r="N1905" s="31">
        <v>0</v>
      </c>
      <c r="O1905" s="31">
        <v>0</v>
      </c>
      <c r="P1905" s="31">
        <v>0</v>
      </c>
      <c r="Q1905" s="32">
        <v>317225.71000000002</v>
      </c>
      <c r="R1905" s="32">
        <v>317225.71000000002</v>
      </c>
      <c r="S1905" s="32">
        <v>317225.71000000002</v>
      </c>
    </row>
    <row r="1906" spans="1:19">
      <c r="A1906" s="35"/>
      <c r="B1906" s="5">
        <v>2019</v>
      </c>
      <c r="C1906" s="31"/>
      <c r="D1906" s="31"/>
      <c r="E1906" s="31"/>
      <c r="F1906" s="31"/>
      <c r="G1906" s="31"/>
      <c r="H1906" s="31"/>
      <c r="I1906" s="31"/>
      <c r="J1906" s="31"/>
      <c r="K1906" s="31"/>
      <c r="L1906" s="31"/>
      <c r="M1906" s="31"/>
      <c r="N1906" s="31">
        <v>0</v>
      </c>
      <c r="O1906" s="31">
        <v>0</v>
      </c>
      <c r="P1906" s="32">
        <v>565236.57999999961</v>
      </c>
      <c r="Q1906" s="32">
        <v>564394.5699999996</v>
      </c>
      <c r="R1906" s="32">
        <v>564394.5699999996</v>
      </c>
      <c r="S1906" s="32">
        <v>563932.45999999961</v>
      </c>
    </row>
    <row r="1907" spans="1:19">
      <c r="A1907" s="35"/>
      <c r="B1907" s="5">
        <v>2018</v>
      </c>
      <c r="C1907" s="31"/>
      <c r="D1907" s="31"/>
      <c r="E1907" s="31"/>
      <c r="F1907" s="31"/>
      <c r="G1907" s="31"/>
      <c r="H1907" s="31"/>
      <c r="I1907" s="31"/>
      <c r="J1907" s="31"/>
      <c r="K1907" s="31"/>
      <c r="L1907" s="31"/>
      <c r="M1907" s="31"/>
      <c r="N1907" s="31">
        <v>0</v>
      </c>
      <c r="O1907" s="32">
        <v>843827.75</v>
      </c>
      <c r="P1907" s="32">
        <v>833016.33</v>
      </c>
      <c r="Q1907" s="32">
        <v>833016.33</v>
      </c>
      <c r="R1907" s="32">
        <v>833016.33</v>
      </c>
      <c r="S1907" s="32">
        <v>809403.83</v>
      </c>
    </row>
    <row r="1908" spans="1:19">
      <c r="A1908" s="35"/>
      <c r="B1908" s="5">
        <v>2017</v>
      </c>
      <c r="C1908" s="31"/>
      <c r="D1908" s="31"/>
      <c r="E1908" s="31"/>
      <c r="F1908" s="31"/>
      <c r="G1908" s="31"/>
      <c r="H1908" s="31"/>
      <c r="I1908" s="31"/>
      <c r="J1908" s="31"/>
      <c r="K1908" s="31"/>
      <c r="L1908" s="31"/>
      <c r="M1908" s="31"/>
      <c r="N1908" s="32">
        <v>351351.05</v>
      </c>
      <c r="O1908" s="32">
        <v>351351.05</v>
      </c>
      <c r="P1908" s="32">
        <v>351351.05</v>
      </c>
      <c r="Q1908" s="32">
        <v>347386.02999999997</v>
      </c>
      <c r="R1908" s="32">
        <v>347386.02999999997</v>
      </c>
      <c r="S1908" s="32">
        <v>347386.02999999997</v>
      </c>
    </row>
    <row r="1909" spans="1:19">
      <c r="B1909" s="5">
        <v>2016</v>
      </c>
      <c r="C1909" s="31"/>
      <c r="D1909" s="31"/>
      <c r="E1909" s="31"/>
      <c r="F1909" s="31"/>
      <c r="G1909" s="31"/>
      <c r="H1909" s="31"/>
      <c r="I1909" s="31"/>
      <c r="J1909" s="31"/>
      <c r="K1909" s="31"/>
      <c r="L1909" s="31"/>
      <c r="M1909" s="32">
        <v>255113.33</v>
      </c>
      <c r="N1909" s="32">
        <v>254752.09</v>
      </c>
      <c r="O1909" s="32">
        <v>254752.09</v>
      </c>
      <c r="P1909" s="32">
        <v>254752.09</v>
      </c>
      <c r="Q1909" s="32">
        <v>254752.09</v>
      </c>
      <c r="R1909" s="32">
        <v>254752.09</v>
      </c>
      <c r="S1909" s="32">
        <v>254752.09</v>
      </c>
    </row>
    <row r="1910" spans="1:19">
      <c r="B1910" s="5">
        <v>2015</v>
      </c>
      <c r="C1910" s="31"/>
      <c r="D1910" s="31"/>
      <c r="E1910" s="31"/>
      <c r="F1910" s="31"/>
      <c r="G1910" s="31"/>
      <c r="H1910" s="31"/>
      <c r="I1910" s="31"/>
      <c r="J1910" s="31"/>
      <c r="K1910" s="31"/>
      <c r="L1910" s="32">
        <v>457305.01000000013</v>
      </c>
      <c r="M1910" s="32">
        <v>457305.01</v>
      </c>
      <c r="N1910" s="32">
        <v>457305.01</v>
      </c>
      <c r="O1910" s="32">
        <v>457305.01</v>
      </c>
      <c r="P1910" s="32">
        <v>457305.01</v>
      </c>
      <c r="Q1910" s="32">
        <v>457305.01</v>
      </c>
      <c r="R1910" s="32">
        <v>457305.01</v>
      </c>
      <c r="S1910" s="32">
        <v>429483.62</v>
      </c>
    </row>
    <row r="1911" spans="1:19">
      <c r="B1911" s="5">
        <v>2014</v>
      </c>
      <c r="C1911" s="31"/>
      <c r="D1911" s="31"/>
      <c r="E1911" s="31"/>
      <c r="F1911" s="31"/>
      <c r="G1911" s="31"/>
      <c r="H1911" s="31"/>
      <c r="I1911" s="31"/>
      <c r="J1911" s="31"/>
      <c r="K1911" s="32">
        <v>269050.88999999996</v>
      </c>
      <c r="L1911" s="32">
        <v>269050.88999999996</v>
      </c>
      <c r="M1911" s="32">
        <v>269050.88999999996</v>
      </c>
      <c r="N1911" s="32">
        <v>266595.55999999994</v>
      </c>
      <c r="O1911" s="32">
        <v>266595.55999999994</v>
      </c>
      <c r="P1911" s="32">
        <v>266595.55999999994</v>
      </c>
      <c r="Q1911" s="32">
        <v>262033.24999999994</v>
      </c>
      <c r="R1911" s="32">
        <v>256544.21999999994</v>
      </c>
      <c r="S1911" s="32">
        <v>256544.21999999994</v>
      </c>
    </row>
    <row r="1912" spans="1:19">
      <c r="B1912" s="5">
        <v>2013</v>
      </c>
      <c r="C1912" s="31"/>
      <c r="D1912" s="31"/>
      <c r="E1912" s="31"/>
      <c r="F1912" s="31"/>
      <c r="G1912" s="31"/>
      <c r="H1912" s="31"/>
      <c r="I1912" s="31"/>
      <c r="J1912" s="32">
        <v>294751.37000000005</v>
      </c>
      <c r="K1912" s="32">
        <v>278546.22000000003</v>
      </c>
      <c r="L1912" s="32">
        <v>278546.22000000003</v>
      </c>
      <c r="M1912" s="32">
        <v>278546.22000000003</v>
      </c>
      <c r="N1912" s="32">
        <v>278546.22000000003</v>
      </c>
      <c r="O1912" s="32">
        <v>278546.22000000003</v>
      </c>
      <c r="P1912" s="32">
        <v>278546.22000000003</v>
      </c>
      <c r="Q1912" s="32">
        <v>275794.38</v>
      </c>
      <c r="R1912" s="32">
        <v>275794.38</v>
      </c>
      <c r="S1912" s="32">
        <v>275794.38</v>
      </c>
    </row>
    <row r="1913" spans="1:19">
      <c r="B1913" s="5">
        <v>2012</v>
      </c>
      <c r="C1913" s="31"/>
      <c r="D1913" s="31"/>
      <c r="E1913" s="31"/>
      <c r="F1913" s="31"/>
      <c r="G1913" s="31"/>
      <c r="H1913" s="31"/>
      <c r="I1913" s="32">
        <v>222849.88999999996</v>
      </c>
      <c r="J1913" s="32">
        <v>222849.88999999996</v>
      </c>
      <c r="K1913" s="32">
        <v>222849.88999999996</v>
      </c>
      <c r="L1913" s="32">
        <v>222849.88999999996</v>
      </c>
      <c r="M1913" s="32">
        <v>222849.88999999996</v>
      </c>
      <c r="N1913" s="32">
        <v>222849.88999999996</v>
      </c>
      <c r="O1913" s="32">
        <v>222849.88999999996</v>
      </c>
      <c r="P1913" s="32">
        <v>222849.88999999996</v>
      </c>
      <c r="Q1913" s="32">
        <v>222849.88999999996</v>
      </c>
      <c r="R1913" s="32">
        <v>222849.88999999996</v>
      </c>
      <c r="S1913" s="32">
        <v>222849.88999999996</v>
      </c>
    </row>
    <row r="1914" spans="1:19">
      <c r="B1914" s="5">
        <v>2011</v>
      </c>
      <c r="C1914" s="31"/>
      <c r="D1914" s="31"/>
      <c r="E1914" s="31"/>
      <c r="F1914" s="31"/>
      <c r="G1914" s="31"/>
      <c r="H1914" s="32">
        <v>308691.73999999993</v>
      </c>
      <c r="I1914" s="32">
        <v>308691.73999999993</v>
      </c>
      <c r="J1914" s="32">
        <v>308691.73999999993</v>
      </c>
      <c r="K1914" s="32">
        <v>308691.73999999993</v>
      </c>
      <c r="L1914" s="32">
        <v>308691.73999999993</v>
      </c>
      <c r="M1914" s="32">
        <v>308691.73999999993</v>
      </c>
      <c r="N1914" s="32">
        <v>307927.52</v>
      </c>
      <c r="O1914" s="32">
        <v>307927.52</v>
      </c>
      <c r="P1914" s="32">
        <v>307927.52</v>
      </c>
      <c r="Q1914" s="32">
        <v>307927.52</v>
      </c>
      <c r="R1914" s="32">
        <v>307927.52</v>
      </c>
      <c r="S1914" s="32">
        <v>307927.52</v>
      </c>
    </row>
    <row r="1915" spans="1:19">
      <c r="B1915" s="5">
        <v>2010</v>
      </c>
      <c r="C1915" s="31"/>
      <c r="D1915" s="31"/>
      <c r="E1915" s="31"/>
      <c r="F1915" s="31"/>
      <c r="G1915" s="32">
        <v>180544.68999999997</v>
      </c>
      <c r="H1915" s="32">
        <v>180544.68999999997</v>
      </c>
      <c r="I1915" s="32">
        <v>180544.68999999997</v>
      </c>
      <c r="J1915" s="32">
        <v>180544.68999999997</v>
      </c>
      <c r="K1915" s="32">
        <v>180544.68999999997</v>
      </c>
      <c r="L1915" s="32">
        <v>177664.90999999997</v>
      </c>
      <c r="M1915" s="32">
        <v>177664.90999999997</v>
      </c>
      <c r="N1915" s="32">
        <v>177664.91</v>
      </c>
      <c r="O1915" s="32">
        <v>177664.91</v>
      </c>
      <c r="P1915" s="32">
        <v>177664.91</v>
      </c>
      <c r="Q1915" s="32">
        <v>169958.92</v>
      </c>
      <c r="R1915" s="32">
        <v>169958.92</v>
      </c>
      <c r="S1915" s="32">
        <v>169958.92</v>
      </c>
    </row>
    <row r="1916" spans="1:19">
      <c r="B1916" s="5">
        <v>2009</v>
      </c>
      <c r="C1916" s="31"/>
      <c r="D1916" s="31"/>
      <c r="E1916" s="31"/>
      <c r="F1916" s="32">
        <v>138414.68000000002</v>
      </c>
      <c r="G1916" s="32">
        <v>138414.68000000002</v>
      </c>
      <c r="H1916" s="32">
        <v>138414.68000000002</v>
      </c>
      <c r="I1916" s="32">
        <v>134317.05000000002</v>
      </c>
      <c r="J1916" s="32">
        <v>134317.05000000002</v>
      </c>
      <c r="K1916" s="32">
        <v>134317.05000000002</v>
      </c>
      <c r="L1916" s="32">
        <v>126742.46</v>
      </c>
      <c r="M1916" s="32">
        <v>126742.46</v>
      </c>
      <c r="N1916" s="32">
        <v>126742.46</v>
      </c>
      <c r="O1916" s="32">
        <v>126742.46</v>
      </c>
      <c r="P1916" s="32">
        <v>126742.46</v>
      </c>
      <c r="Q1916" s="32">
        <v>126742.46</v>
      </c>
      <c r="R1916" s="32">
        <v>126742.46</v>
      </c>
      <c r="S1916" s="32">
        <v>125897.90000000001</v>
      </c>
    </row>
    <row r="1917" spans="1:19">
      <c r="B1917" s="5">
        <v>2008</v>
      </c>
      <c r="C1917" s="31"/>
      <c r="D1917" s="31"/>
      <c r="E1917" s="32">
        <v>195720.52000000005</v>
      </c>
      <c r="F1917" s="32">
        <v>195720.52000000005</v>
      </c>
      <c r="G1917" s="32">
        <v>195720.52000000005</v>
      </c>
      <c r="H1917" s="32">
        <v>195720.52000000005</v>
      </c>
      <c r="I1917" s="32">
        <v>195720.52000000005</v>
      </c>
      <c r="J1917" s="32">
        <v>195720.52000000005</v>
      </c>
      <c r="K1917" s="32">
        <v>191944.65000000005</v>
      </c>
      <c r="L1917" s="32">
        <v>190652.45000000004</v>
      </c>
      <c r="M1917" s="32">
        <v>174750.57</v>
      </c>
      <c r="N1917" s="32">
        <v>167581.28000000003</v>
      </c>
      <c r="O1917" s="32">
        <v>167581.28000000003</v>
      </c>
      <c r="P1917" s="32">
        <v>167581.28000000003</v>
      </c>
      <c r="Q1917" s="32">
        <v>164147.61000000002</v>
      </c>
      <c r="R1917" s="32">
        <v>164147.61000000002</v>
      </c>
      <c r="S1917" s="32">
        <v>164147.61000000002</v>
      </c>
    </row>
    <row r="1918" spans="1:19">
      <c r="B1918" s="5">
        <v>2007</v>
      </c>
      <c r="C1918" s="31"/>
      <c r="D1918" s="32">
        <v>417493.62999999995</v>
      </c>
      <c r="E1918" s="32">
        <v>417493.62999999995</v>
      </c>
      <c r="F1918" s="32">
        <v>417493.62999999995</v>
      </c>
      <c r="G1918" s="32">
        <v>417493.62999999995</v>
      </c>
      <c r="H1918" s="32">
        <v>412552.86999999994</v>
      </c>
      <c r="I1918" s="32">
        <v>412552.86999999994</v>
      </c>
      <c r="J1918" s="32">
        <v>412552.86999999994</v>
      </c>
      <c r="K1918" s="32">
        <v>412552.86999999994</v>
      </c>
      <c r="L1918" s="32">
        <v>398879.04999999993</v>
      </c>
      <c r="M1918" s="32">
        <v>397801.06999999989</v>
      </c>
      <c r="N1918" s="32">
        <v>393102.35999999987</v>
      </c>
      <c r="O1918" s="32">
        <v>393102.35999999987</v>
      </c>
      <c r="P1918" s="32">
        <v>393102.35999999987</v>
      </c>
      <c r="Q1918" s="32">
        <v>381400.09999999986</v>
      </c>
      <c r="R1918" s="32">
        <v>381400.09999999986</v>
      </c>
      <c r="S1918" s="32">
        <v>381051.52999999985</v>
      </c>
    </row>
    <row r="1919" spans="1:19">
      <c r="B1919" s="5">
        <v>2006</v>
      </c>
      <c r="C1919" s="32">
        <v>246946.94</v>
      </c>
      <c r="D1919" s="32">
        <v>246934.14</v>
      </c>
      <c r="E1919" s="32">
        <v>246934.14</v>
      </c>
      <c r="F1919" s="32">
        <v>246934.14</v>
      </c>
      <c r="G1919" s="32">
        <v>246934.14</v>
      </c>
      <c r="H1919" s="32">
        <v>246062.22</v>
      </c>
      <c r="I1919" s="32">
        <v>241318.19000000003</v>
      </c>
      <c r="J1919" s="32">
        <v>241318.19000000003</v>
      </c>
      <c r="K1919" s="32">
        <v>241318.19000000003</v>
      </c>
      <c r="L1919" s="32">
        <v>241318.19000000003</v>
      </c>
      <c r="M1919" s="32">
        <v>241318.19000000003</v>
      </c>
      <c r="N1919" s="32">
        <v>241319.19000000006</v>
      </c>
      <c r="O1919" s="32">
        <v>241319.19000000006</v>
      </c>
      <c r="P1919" s="32">
        <v>226770.43000000005</v>
      </c>
      <c r="Q1919" s="32">
        <v>226770.43000000005</v>
      </c>
      <c r="R1919" s="32">
        <v>226770.43000000005</v>
      </c>
      <c r="S1919" s="32">
        <v>226770.43000000005</v>
      </c>
    </row>
    <row r="1920" spans="1:19">
      <c r="B1920" s="5">
        <v>2005</v>
      </c>
      <c r="C1920" s="32">
        <v>100133.79</v>
      </c>
      <c r="D1920" s="32">
        <v>100133.79</v>
      </c>
      <c r="E1920" s="32">
        <v>100133.79</v>
      </c>
      <c r="F1920" s="32">
        <v>100133.79</v>
      </c>
      <c r="G1920" s="32">
        <v>97121.79</v>
      </c>
      <c r="H1920" s="32">
        <v>97121.79</v>
      </c>
      <c r="I1920" s="32">
        <v>97122.79</v>
      </c>
      <c r="J1920" s="32">
        <v>97122.79</v>
      </c>
      <c r="K1920" s="32">
        <v>97122.79</v>
      </c>
      <c r="L1920" s="32">
        <v>97122.79</v>
      </c>
      <c r="M1920" s="32">
        <v>97122.79</v>
      </c>
      <c r="N1920" s="32">
        <v>97121.79</v>
      </c>
      <c r="O1920" s="32">
        <v>97121.79</v>
      </c>
      <c r="P1920" s="32">
        <v>97121.79</v>
      </c>
      <c r="Q1920" s="32">
        <v>97121.79</v>
      </c>
      <c r="R1920" s="32">
        <v>87892.7</v>
      </c>
      <c r="S1920" s="32">
        <v>87892.7</v>
      </c>
    </row>
    <row r="1921" spans="2:19">
      <c r="B1921" s="5">
        <v>2004</v>
      </c>
      <c r="C1921" s="32">
        <v>182178.94999999998</v>
      </c>
      <c r="D1921" s="32">
        <v>182178.94999999998</v>
      </c>
      <c r="E1921" s="32">
        <v>182178.94999999998</v>
      </c>
      <c r="F1921" s="32">
        <v>182178.94999999998</v>
      </c>
      <c r="G1921" s="32">
        <v>182178.94999999998</v>
      </c>
      <c r="H1921" s="32">
        <v>182178.94999999998</v>
      </c>
      <c r="I1921" s="32">
        <v>182178.94999999998</v>
      </c>
      <c r="J1921" s="32">
        <v>180757.37</v>
      </c>
      <c r="K1921" s="32">
        <v>180757.37</v>
      </c>
      <c r="L1921" s="32">
        <v>180757.37</v>
      </c>
      <c r="M1921" s="32">
        <v>178026.97</v>
      </c>
      <c r="N1921" s="32">
        <v>178026.97</v>
      </c>
      <c r="O1921" s="32">
        <v>178026.97</v>
      </c>
      <c r="P1921" s="32">
        <v>178026.97</v>
      </c>
      <c r="Q1921" s="32">
        <v>178026.97</v>
      </c>
      <c r="R1921" s="32">
        <v>178026.97</v>
      </c>
      <c r="S1921" s="32">
        <v>178026.97</v>
      </c>
    </row>
    <row r="1922" spans="2:19">
      <c r="B1922" s="5">
        <v>2003</v>
      </c>
      <c r="C1922" s="32">
        <v>151213.81999999998</v>
      </c>
      <c r="D1922" s="32">
        <v>151213.81999999998</v>
      </c>
      <c r="E1922" s="32">
        <v>151213.81999999998</v>
      </c>
      <c r="F1922" s="32">
        <v>139506.62999999998</v>
      </c>
      <c r="G1922" s="32">
        <v>139506.62999999998</v>
      </c>
      <c r="H1922" s="32">
        <v>138067.97999999998</v>
      </c>
      <c r="I1922" s="32">
        <v>138067.98000000001</v>
      </c>
      <c r="J1922" s="32">
        <v>138068.49000000002</v>
      </c>
      <c r="K1922" s="32">
        <v>138068.49000000002</v>
      </c>
      <c r="L1922" s="32">
        <v>137055.23000000001</v>
      </c>
      <c r="M1922" s="32">
        <v>135709.23000000001</v>
      </c>
      <c r="N1922" s="32">
        <v>135708.72</v>
      </c>
      <c r="O1922" s="32">
        <v>135708.72</v>
      </c>
      <c r="P1922" s="32">
        <v>135708.72</v>
      </c>
      <c r="Q1922" s="32">
        <v>134192.07</v>
      </c>
      <c r="R1922" s="32">
        <v>134192.07</v>
      </c>
      <c r="S1922" s="32">
        <v>134192.07</v>
      </c>
    </row>
    <row r="1923" spans="2:19">
      <c r="B1923" s="5">
        <v>2002</v>
      </c>
      <c r="C1923" s="32">
        <v>167961.44</v>
      </c>
      <c r="D1923" s="32">
        <v>167961.44</v>
      </c>
      <c r="E1923" s="32">
        <v>167961.44</v>
      </c>
      <c r="F1923" s="32">
        <v>167961.44</v>
      </c>
      <c r="G1923" s="32">
        <v>167961.44</v>
      </c>
      <c r="H1923" s="32">
        <v>167961.44</v>
      </c>
      <c r="I1923" s="32">
        <v>167961.44</v>
      </c>
      <c r="J1923" s="32">
        <v>162378.36000000002</v>
      </c>
      <c r="K1923" s="32">
        <v>162378.36000000002</v>
      </c>
      <c r="L1923" s="32">
        <v>162378.36000000002</v>
      </c>
      <c r="M1923" s="32">
        <v>162378.36000000002</v>
      </c>
      <c r="N1923" s="32">
        <v>162378.35999999999</v>
      </c>
      <c r="O1923" s="32">
        <v>162378.35999999999</v>
      </c>
      <c r="P1923" s="32">
        <v>162378.35999999999</v>
      </c>
      <c r="Q1923" s="32">
        <v>147480</v>
      </c>
      <c r="R1923" s="32">
        <v>147480</v>
      </c>
      <c r="S1923" s="32">
        <v>147480</v>
      </c>
    </row>
    <row r="1924" spans="2:19">
      <c r="B1924" s="5">
        <v>2001</v>
      </c>
      <c r="C1924" s="32">
        <v>50107.91</v>
      </c>
      <c r="D1924" s="32">
        <v>50107.91</v>
      </c>
      <c r="E1924" s="32">
        <v>50107.91</v>
      </c>
      <c r="F1924" s="32">
        <v>50107.91</v>
      </c>
      <c r="G1924" s="32">
        <v>50107.91</v>
      </c>
      <c r="H1924" s="32">
        <v>50107.91</v>
      </c>
      <c r="I1924" s="32">
        <v>49347.340000000004</v>
      </c>
      <c r="J1924" s="32">
        <v>49347.340000000004</v>
      </c>
      <c r="K1924" s="32">
        <v>49347.340000000004</v>
      </c>
      <c r="L1924" s="32">
        <v>49347.340000000004</v>
      </c>
      <c r="M1924" s="32">
        <v>49347.340000000004</v>
      </c>
      <c r="N1924" s="32">
        <v>49347.340000000004</v>
      </c>
      <c r="O1924" s="32">
        <v>49347.340000000004</v>
      </c>
      <c r="P1924" s="32">
        <v>49347.340000000004</v>
      </c>
      <c r="Q1924" s="32">
        <v>49347.340000000004</v>
      </c>
      <c r="R1924" s="32">
        <v>49347.340000000004</v>
      </c>
      <c r="S1924" s="32">
        <v>49347.340000000004</v>
      </c>
    </row>
    <row r="1925" spans="2:19">
      <c r="B1925" s="5">
        <v>2000</v>
      </c>
      <c r="C1925" s="32">
        <v>171637.93999999994</v>
      </c>
      <c r="D1925" s="32">
        <v>171637.93999999994</v>
      </c>
      <c r="E1925" s="32">
        <v>171637.93999999994</v>
      </c>
      <c r="F1925" s="32">
        <v>171637.93999999994</v>
      </c>
      <c r="G1925" s="32">
        <v>167139.15999999995</v>
      </c>
      <c r="H1925" s="32">
        <v>167139.15999999995</v>
      </c>
      <c r="I1925" s="32">
        <v>167139.15999999995</v>
      </c>
      <c r="J1925" s="32">
        <v>163444.80999999994</v>
      </c>
      <c r="K1925" s="32">
        <v>156581.34999999998</v>
      </c>
      <c r="L1925" s="32">
        <v>146566.06999999998</v>
      </c>
      <c r="M1925" s="32">
        <v>146025.68</v>
      </c>
      <c r="N1925" s="32">
        <v>146025.68</v>
      </c>
      <c r="O1925" s="32">
        <v>146025.68</v>
      </c>
      <c r="P1925" s="32">
        <v>143623.25999999998</v>
      </c>
      <c r="Q1925" s="32">
        <v>140845.58999999997</v>
      </c>
      <c r="R1925" s="32">
        <v>140845.58999999997</v>
      </c>
      <c r="S1925" s="32">
        <v>140845.58999999997</v>
      </c>
    </row>
    <row r="1926" spans="2:19">
      <c r="B1926" s="5">
        <v>1999</v>
      </c>
      <c r="C1926" s="32">
        <v>128613.38</v>
      </c>
      <c r="D1926" s="32">
        <v>128613.38</v>
      </c>
      <c r="E1926" s="32">
        <v>128613.38</v>
      </c>
      <c r="F1926" s="32">
        <v>128613.38</v>
      </c>
      <c r="G1926" s="32">
        <v>128613.38</v>
      </c>
      <c r="H1926" s="32">
        <v>128613.38</v>
      </c>
      <c r="I1926" s="32">
        <v>128613.38</v>
      </c>
      <c r="J1926" s="32">
        <v>128613.38</v>
      </c>
      <c r="K1926" s="32">
        <v>128613.38</v>
      </c>
      <c r="L1926" s="32">
        <v>128613.38</v>
      </c>
      <c r="M1926" s="32">
        <v>128613.38</v>
      </c>
      <c r="N1926" s="32">
        <v>141071.26</v>
      </c>
      <c r="O1926" s="32">
        <v>141071.26</v>
      </c>
      <c r="P1926" s="32">
        <v>141071.26</v>
      </c>
      <c r="Q1926" s="32">
        <v>141071.26</v>
      </c>
      <c r="R1926" s="32">
        <v>141071.26</v>
      </c>
      <c r="S1926" s="32">
        <v>138915.66</v>
      </c>
    </row>
    <row r="1927" spans="2:19">
      <c r="B1927" s="5">
        <v>1998</v>
      </c>
      <c r="C1927" s="32">
        <v>260700.23</v>
      </c>
      <c r="D1927" s="32">
        <v>260700.23</v>
      </c>
      <c r="E1927" s="32">
        <v>260700.23</v>
      </c>
      <c r="F1927" s="32">
        <v>260700.23</v>
      </c>
      <c r="G1927" s="32">
        <v>260700.23</v>
      </c>
      <c r="H1927" s="32">
        <v>260700.23</v>
      </c>
      <c r="I1927" s="32">
        <v>260700.23</v>
      </c>
      <c r="J1927" s="32">
        <v>253291.24000000002</v>
      </c>
      <c r="K1927" s="32">
        <v>253291.24000000002</v>
      </c>
      <c r="L1927" s="32">
        <v>253291.24000000002</v>
      </c>
      <c r="M1927" s="32">
        <v>253291.24000000002</v>
      </c>
      <c r="N1927" s="32">
        <v>253291.75000000006</v>
      </c>
      <c r="O1927" s="32">
        <v>253291.75000000006</v>
      </c>
      <c r="P1927" s="32">
        <v>253291.75000000006</v>
      </c>
      <c r="Q1927" s="32">
        <v>251429.49000000005</v>
      </c>
      <c r="R1927" s="32">
        <v>251429.49000000005</v>
      </c>
      <c r="S1927" s="32">
        <v>239165.26000000004</v>
      </c>
    </row>
    <row r="1928" spans="2:19">
      <c r="B1928" s="5">
        <v>1997</v>
      </c>
      <c r="C1928" s="32">
        <v>1024341.0099999998</v>
      </c>
      <c r="D1928" s="32">
        <v>1024341.0099999998</v>
      </c>
      <c r="E1928" s="32">
        <v>1024341.0099999998</v>
      </c>
      <c r="F1928" s="32">
        <v>1012464.5399999998</v>
      </c>
      <c r="G1928" s="32">
        <v>1012464.5399999998</v>
      </c>
      <c r="H1928" s="32">
        <v>1011433.9499999997</v>
      </c>
      <c r="I1928" s="32">
        <v>1011433.9499999997</v>
      </c>
      <c r="J1928" s="32">
        <v>1003997.6399999999</v>
      </c>
      <c r="K1928" s="32">
        <v>999323.62999999989</v>
      </c>
      <c r="L1928" s="32">
        <v>984496.91999999993</v>
      </c>
      <c r="M1928" s="32">
        <v>984496.91999999993</v>
      </c>
      <c r="N1928" s="32">
        <v>984496.91999999993</v>
      </c>
      <c r="O1928" s="32">
        <v>984496.91999999993</v>
      </c>
      <c r="P1928" s="32">
        <v>984496.91999999993</v>
      </c>
      <c r="Q1928" s="32">
        <v>982388.7699999999</v>
      </c>
      <c r="R1928" s="32">
        <v>982388.7699999999</v>
      </c>
      <c r="S1928" s="32">
        <v>951877.30999999994</v>
      </c>
    </row>
    <row r="1929" spans="2:19">
      <c r="B1929" s="5">
        <v>1996</v>
      </c>
      <c r="C1929" s="32">
        <v>852480.31999999983</v>
      </c>
      <c r="D1929" s="32">
        <v>852480.31999999983</v>
      </c>
      <c r="E1929" s="32">
        <v>852480.31999999983</v>
      </c>
      <c r="F1929" s="32">
        <v>852480.31999999983</v>
      </c>
      <c r="G1929" s="32">
        <v>849208.00999999989</v>
      </c>
      <c r="H1929" s="32">
        <v>849208.00999999989</v>
      </c>
      <c r="I1929" s="32">
        <v>848685.25999999989</v>
      </c>
      <c r="J1929" s="32">
        <v>848685.25999999989</v>
      </c>
      <c r="K1929" s="32">
        <v>820047.24999999988</v>
      </c>
      <c r="L1929" s="32">
        <v>801919.96999999986</v>
      </c>
      <c r="M1929" s="32">
        <v>801919.96999999986</v>
      </c>
      <c r="N1929" s="32">
        <v>787626.27</v>
      </c>
      <c r="O1929" s="32">
        <v>787626.27</v>
      </c>
      <c r="P1929" s="32">
        <v>787626.27</v>
      </c>
      <c r="Q1929" s="32">
        <v>780305.04</v>
      </c>
      <c r="R1929" s="32">
        <v>780305.04</v>
      </c>
      <c r="S1929" s="32">
        <v>779259.75</v>
      </c>
    </row>
    <row r="1930" spans="2:19">
      <c r="B1930" s="5">
        <v>1995</v>
      </c>
      <c r="C1930" s="32">
        <v>597281.79000000039</v>
      </c>
      <c r="D1930" s="32">
        <v>597281.79000000039</v>
      </c>
      <c r="E1930" s="32">
        <v>597281.79000000039</v>
      </c>
      <c r="F1930" s="32">
        <v>597281.79000000039</v>
      </c>
      <c r="G1930" s="32">
        <v>597281.79000000039</v>
      </c>
      <c r="H1930" s="32">
        <v>597281.79000000039</v>
      </c>
      <c r="I1930" s="32">
        <v>584283.25000000035</v>
      </c>
      <c r="J1930" s="32">
        <v>584283.25000000035</v>
      </c>
      <c r="K1930" s="32">
        <v>584283.22000000032</v>
      </c>
      <c r="L1930" s="32">
        <v>563512.88000000024</v>
      </c>
      <c r="M1930" s="32">
        <v>562354.19503205235</v>
      </c>
      <c r="N1930" s="32">
        <v>562354.19503205235</v>
      </c>
      <c r="O1930" s="32">
        <v>562354.19503205235</v>
      </c>
      <c r="P1930" s="32">
        <v>562053.96503205237</v>
      </c>
      <c r="Q1930" s="32">
        <v>562053.92503205233</v>
      </c>
      <c r="R1930" s="32">
        <v>558466.6450320523</v>
      </c>
      <c r="S1930" s="32">
        <v>558466.63503205229</v>
      </c>
    </row>
    <row r="1931" spans="2:19">
      <c r="B1931" s="5">
        <v>1994</v>
      </c>
      <c r="C1931" s="32">
        <v>386835.72000000003</v>
      </c>
      <c r="D1931" s="32">
        <v>386835.72000000003</v>
      </c>
      <c r="E1931" s="32">
        <v>386835.72000000003</v>
      </c>
      <c r="F1931" s="32">
        <v>386835.72000000003</v>
      </c>
      <c r="G1931" s="32">
        <v>386835.72000000003</v>
      </c>
      <c r="H1931" s="32">
        <v>386835.72000000003</v>
      </c>
      <c r="I1931" s="32">
        <v>384350.98</v>
      </c>
      <c r="J1931" s="32">
        <v>384350.98</v>
      </c>
      <c r="K1931" s="32">
        <v>384350.98</v>
      </c>
      <c r="L1931" s="32">
        <v>384350.98</v>
      </c>
      <c r="M1931" s="32">
        <v>376699.28439442033</v>
      </c>
      <c r="N1931" s="32">
        <v>376275.82439442037</v>
      </c>
      <c r="O1931" s="32">
        <v>376275.82439442037</v>
      </c>
      <c r="P1931" s="32">
        <v>365926.50439442036</v>
      </c>
      <c r="Q1931" s="32">
        <v>359598.37439442036</v>
      </c>
      <c r="R1931" s="32">
        <v>359598.37439442036</v>
      </c>
      <c r="S1931" s="32">
        <v>359598.37439442036</v>
      </c>
    </row>
    <row r="1932" spans="2:19">
      <c r="B1932" s="5">
        <v>1993</v>
      </c>
      <c r="C1932" s="32">
        <v>134823.44</v>
      </c>
      <c r="D1932" s="32">
        <v>134823.44</v>
      </c>
      <c r="E1932" s="32">
        <v>134823.44</v>
      </c>
      <c r="F1932" s="32">
        <v>133636.47999999998</v>
      </c>
      <c r="G1932" s="32">
        <v>133636.47999999998</v>
      </c>
      <c r="H1932" s="32">
        <v>133636.47999999998</v>
      </c>
      <c r="I1932" s="32">
        <v>132079.28032729961</v>
      </c>
      <c r="J1932" s="32">
        <v>132079.28032729961</v>
      </c>
      <c r="K1932" s="32">
        <v>132079.28032729961</v>
      </c>
      <c r="L1932" s="32">
        <v>132079.28032729961</v>
      </c>
      <c r="M1932" s="32">
        <v>132079.28032729961</v>
      </c>
      <c r="N1932" s="32">
        <v>132079.28032729964</v>
      </c>
      <c r="O1932" s="32">
        <v>132079.28032729964</v>
      </c>
      <c r="P1932" s="32">
        <v>132079.28032729964</v>
      </c>
      <c r="Q1932" s="32">
        <v>127753.99361224328</v>
      </c>
      <c r="R1932" s="32">
        <v>127470.63128328587</v>
      </c>
      <c r="S1932" s="32">
        <v>124875.79904116053</v>
      </c>
    </row>
    <row r="1933" spans="2:19">
      <c r="B1933" s="5">
        <v>1992</v>
      </c>
      <c r="C1933" s="32">
        <v>832131.39999999991</v>
      </c>
      <c r="D1933" s="32">
        <v>832131.39999999991</v>
      </c>
      <c r="E1933" s="32">
        <v>832131.39999999991</v>
      </c>
      <c r="F1933" s="32">
        <v>832131.39999999991</v>
      </c>
      <c r="G1933" s="32">
        <v>827735.36455782247</v>
      </c>
      <c r="H1933" s="32">
        <v>827735.36455782247</v>
      </c>
      <c r="I1933" s="32">
        <v>813293.66393640789</v>
      </c>
      <c r="J1933" s="32">
        <v>813293.66393640789</v>
      </c>
      <c r="K1933" s="32">
        <v>813293.66393640789</v>
      </c>
      <c r="L1933" s="32">
        <v>813293.66393640789</v>
      </c>
      <c r="M1933" s="32">
        <v>810037.09468058415</v>
      </c>
      <c r="N1933" s="32">
        <v>808592.08468058449</v>
      </c>
      <c r="O1933" s="32">
        <v>808592.08468058449</v>
      </c>
      <c r="P1933" s="32">
        <v>808592.08468058449</v>
      </c>
      <c r="Q1933" s="32">
        <v>808592.08468058449</v>
      </c>
      <c r="R1933" s="32">
        <v>808592.08468058449</v>
      </c>
      <c r="S1933" s="32">
        <v>807536.60468058451</v>
      </c>
    </row>
    <row r="1934" spans="2:19">
      <c r="B1934" s="5">
        <v>1991</v>
      </c>
      <c r="C1934" s="32">
        <v>32953.11</v>
      </c>
      <c r="D1934" s="32">
        <v>32953.11</v>
      </c>
      <c r="E1934" s="32">
        <v>32953.11</v>
      </c>
      <c r="F1934" s="32">
        <v>32953.11</v>
      </c>
      <c r="G1934" s="32">
        <v>32953.11</v>
      </c>
      <c r="H1934" s="32">
        <v>32953.11</v>
      </c>
      <c r="I1934" s="32">
        <v>32953.11</v>
      </c>
      <c r="J1934" s="32">
        <v>32953.11</v>
      </c>
      <c r="K1934" s="32">
        <v>32953.11</v>
      </c>
      <c r="L1934" s="32">
        <v>32953.11</v>
      </c>
      <c r="M1934" s="32">
        <v>32953.11</v>
      </c>
      <c r="N1934" s="32">
        <v>32469.16</v>
      </c>
      <c r="O1934" s="32">
        <v>32469.16</v>
      </c>
      <c r="P1934" s="32">
        <v>32469.16</v>
      </c>
      <c r="Q1934" s="32">
        <v>32469.16</v>
      </c>
      <c r="R1934" s="32">
        <v>32469.16</v>
      </c>
      <c r="S1934" s="32">
        <v>31017.29</v>
      </c>
    </row>
    <row r="1935" spans="2:19">
      <c r="B1935" s="5">
        <v>1990</v>
      </c>
      <c r="C1935" s="32">
        <v>51497.729999999996</v>
      </c>
      <c r="D1935" s="32">
        <v>51497.729999999996</v>
      </c>
      <c r="E1935" s="32">
        <v>51497.729999999996</v>
      </c>
      <c r="F1935" s="32">
        <v>51497.729999999996</v>
      </c>
      <c r="G1935" s="32">
        <v>40934.090000000004</v>
      </c>
      <c r="H1935" s="32">
        <v>27905.61</v>
      </c>
      <c r="I1935" s="32">
        <v>18456.192987923139</v>
      </c>
      <c r="J1935" s="32">
        <v>18456.192987923139</v>
      </c>
      <c r="K1935" s="32">
        <v>18456.192987923139</v>
      </c>
      <c r="L1935" s="32">
        <v>18456.192987923139</v>
      </c>
      <c r="M1935" s="32">
        <v>18456.192987923139</v>
      </c>
      <c r="N1935" s="32">
        <v>18456.192987923139</v>
      </c>
      <c r="O1935" s="32">
        <v>18456.192987923139</v>
      </c>
      <c r="P1935" s="32">
        <v>18456.192987923139</v>
      </c>
      <c r="Q1935" s="32">
        <v>18456.192987923139</v>
      </c>
      <c r="R1935" s="32">
        <v>18456.192987923139</v>
      </c>
      <c r="S1935" s="32">
        <v>18456.192987923139</v>
      </c>
    </row>
    <row r="1936" spans="2:19">
      <c r="B1936" s="5">
        <v>1989</v>
      </c>
      <c r="C1936" s="32">
        <v>71968.319999999992</v>
      </c>
      <c r="D1936" s="32">
        <v>71968.319999999992</v>
      </c>
      <c r="E1936" s="32">
        <v>71968.319999999992</v>
      </c>
      <c r="F1936" s="32">
        <v>71968.319999999992</v>
      </c>
      <c r="G1936" s="32">
        <v>71968.319999999992</v>
      </c>
      <c r="H1936" s="32">
        <v>71968.319999999992</v>
      </c>
      <c r="I1936" s="32">
        <v>67432.7</v>
      </c>
      <c r="J1936" s="32">
        <v>67432.7</v>
      </c>
      <c r="K1936" s="32">
        <v>67432.7</v>
      </c>
      <c r="L1936" s="32">
        <v>62555.428158205861</v>
      </c>
      <c r="M1936" s="32">
        <v>62555.428158205861</v>
      </c>
      <c r="N1936" s="32">
        <v>62555.428158205854</v>
      </c>
      <c r="O1936" s="32">
        <v>62555.428158205854</v>
      </c>
      <c r="P1936" s="32">
        <v>62555.428158205854</v>
      </c>
      <c r="Q1936" s="32">
        <v>56556.67705668191</v>
      </c>
      <c r="R1936" s="32">
        <v>56556.67705668191</v>
      </c>
      <c r="S1936" s="32">
        <v>49220.952634885267</v>
      </c>
    </row>
    <row r="1937" spans="2:19">
      <c r="B1937" s="5">
        <v>1988</v>
      </c>
      <c r="C1937" s="32">
        <v>51149.710000000006</v>
      </c>
      <c r="D1937" s="32">
        <v>51149.710000000006</v>
      </c>
      <c r="E1937" s="32">
        <v>51149.710000000006</v>
      </c>
      <c r="F1937" s="32">
        <v>51149.710000000006</v>
      </c>
      <c r="G1937" s="32">
        <v>51149.710000000006</v>
      </c>
      <c r="H1937" s="32">
        <v>51149.710000000006</v>
      </c>
      <c r="I1937" s="32">
        <v>51149.710000000006</v>
      </c>
      <c r="J1937" s="32">
        <v>51149.710000000006</v>
      </c>
      <c r="K1937" s="32">
        <v>51149.710000000006</v>
      </c>
      <c r="L1937" s="32">
        <v>51149.710000000006</v>
      </c>
      <c r="M1937" s="32">
        <v>51149.710000000006</v>
      </c>
      <c r="N1937" s="32">
        <v>51149.710000000006</v>
      </c>
      <c r="O1937" s="32">
        <v>51149.710000000006</v>
      </c>
      <c r="P1937" s="32">
        <v>51149.710000000006</v>
      </c>
      <c r="Q1937" s="32">
        <v>51149.710000000006</v>
      </c>
      <c r="R1937" s="32">
        <v>51149.710000000006</v>
      </c>
      <c r="S1937" s="32">
        <v>51149.710000000006</v>
      </c>
    </row>
    <row r="1938" spans="2:19">
      <c r="B1938" s="5">
        <v>1987</v>
      </c>
      <c r="C1938" s="32">
        <v>29246.62</v>
      </c>
      <c r="D1938" s="32">
        <v>29246.62</v>
      </c>
      <c r="E1938" s="32">
        <v>29246.62</v>
      </c>
      <c r="F1938" s="32">
        <v>29246.62</v>
      </c>
      <c r="G1938" s="32">
        <v>29246.62</v>
      </c>
      <c r="H1938" s="32">
        <v>29246.62</v>
      </c>
      <c r="I1938" s="32">
        <v>29246.62</v>
      </c>
      <c r="J1938" s="32">
        <v>29246.62</v>
      </c>
      <c r="K1938" s="32">
        <v>29246.62</v>
      </c>
      <c r="L1938" s="32">
        <v>29246.62</v>
      </c>
      <c r="M1938" s="32">
        <v>29246.62</v>
      </c>
      <c r="N1938" s="32">
        <v>29246.62</v>
      </c>
      <c r="O1938" s="32">
        <v>29246.62</v>
      </c>
      <c r="P1938" s="32">
        <v>29246.62</v>
      </c>
      <c r="Q1938" s="32">
        <v>29246.62</v>
      </c>
      <c r="R1938" s="32">
        <v>29246.62</v>
      </c>
      <c r="S1938" s="32">
        <v>29246.62</v>
      </c>
    </row>
    <row r="1939" spans="2:19">
      <c r="B1939" s="5">
        <v>1986</v>
      </c>
      <c r="C1939" s="32">
        <v>53281</v>
      </c>
      <c r="D1939" s="32">
        <v>53281</v>
      </c>
      <c r="E1939" s="32">
        <v>53281</v>
      </c>
      <c r="F1939" s="32">
        <v>53281</v>
      </c>
      <c r="G1939" s="32">
        <v>53281</v>
      </c>
      <c r="H1939" s="32">
        <v>33257.99</v>
      </c>
      <c r="I1939" s="32">
        <v>31096.91</v>
      </c>
      <c r="J1939" s="32">
        <v>31096.91</v>
      </c>
      <c r="K1939" s="32">
        <v>31096.91</v>
      </c>
      <c r="L1939" s="32">
        <v>31096.91</v>
      </c>
      <c r="M1939" s="32">
        <v>31096.91</v>
      </c>
      <c r="N1939" s="32">
        <v>31096.909999999996</v>
      </c>
      <c r="O1939" s="32">
        <v>31096.909999999996</v>
      </c>
      <c r="P1939" s="32">
        <v>31096.909999999996</v>
      </c>
      <c r="Q1939" s="32">
        <v>25249.279999999995</v>
      </c>
      <c r="R1939" s="32">
        <v>25249.279999999995</v>
      </c>
      <c r="S1939" s="32">
        <v>25249.279999999995</v>
      </c>
    </row>
    <row r="1940" spans="2:19">
      <c r="B1940" s="5">
        <v>1985</v>
      </c>
      <c r="C1940" s="32">
        <v>6487.03</v>
      </c>
      <c r="D1940" s="32">
        <v>6487.03</v>
      </c>
      <c r="E1940" s="32">
        <v>6487.03</v>
      </c>
      <c r="F1940" s="32">
        <v>6487.03</v>
      </c>
      <c r="G1940" s="32">
        <v>6487.03</v>
      </c>
      <c r="H1940" s="32">
        <v>6487.03</v>
      </c>
      <c r="I1940" s="32">
        <v>6487.03</v>
      </c>
      <c r="J1940" s="32">
        <v>6487.03</v>
      </c>
      <c r="K1940" s="32">
        <v>6487.03</v>
      </c>
      <c r="L1940" s="32">
        <v>0</v>
      </c>
      <c r="M1940" s="32">
        <v>0</v>
      </c>
      <c r="N1940" s="32">
        <v>0</v>
      </c>
      <c r="O1940" s="32">
        <v>0</v>
      </c>
      <c r="P1940" s="32">
        <v>0</v>
      </c>
      <c r="Q1940" s="32">
        <v>0</v>
      </c>
      <c r="R1940" s="32">
        <v>0</v>
      </c>
      <c r="S1940" s="32">
        <v>0</v>
      </c>
    </row>
    <row r="1941" spans="2:19">
      <c r="B1941" s="5">
        <v>1984</v>
      </c>
      <c r="C1941" s="32">
        <v>83362.63</v>
      </c>
      <c r="D1941" s="32">
        <v>83362.63</v>
      </c>
      <c r="E1941" s="32">
        <v>83362.63</v>
      </c>
      <c r="F1941" s="32">
        <v>83362.63</v>
      </c>
      <c r="G1941" s="32">
        <v>83362.63</v>
      </c>
      <c r="H1941" s="32">
        <v>83362.63</v>
      </c>
      <c r="I1941" s="32">
        <v>76618.94</v>
      </c>
      <c r="J1941" s="32">
        <v>76618.94</v>
      </c>
      <c r="K1941" s="32">
        <v>76618.94</v>
      </c>
      <c r="L1941" s="32">
        <v>76618.94</v>
      </c>
      <c r="M1941" s="32">
        <v>76618.94</v>
      </c>
      <c r="N1941" s="32">
        <v>76618.94</v>
      </c>
      <c r="O1941" s="32">
        <v>76618.94</v>
      </c>
      <c r="P1941" s="32">
        <v>76618.94</v>
      </c>
      <c r="Q1941" s="32">
        <v>76618.94</v>
      </c>
      <c r="R1941" s="32">
        <v>76618.94</v>
      </c>
      <c r="S1941" s="32">
        <v>76618.94</v>
      </c>
    </row>
    <row r="1942" spans="2:19">
      <c r="B1942" s="5">
        <v>1983</v>
      </c>
      <c r="C1942" s="32">
        <v>212889.94</v>
      </c>
      <c r="D1942" s="32">
        <v>212889.94</v>
      </c>
      <c r="E1942" s="32">
        <v>212889.94</v>
      </c>
      <c r="F1942" s="32">
        <v>212889.94</v>
      </c>
      <c r="G1942" s="32">
        <v>212889.94</v>
      </c>
      <c r="H1942" s="32">
        <v>212889.94</v>
      </c>
      <c r="I1942" s="32">
        <v>209412.28051099242</v>
      </c>
      <c r="J1942" s="32">
        <v>187765.2126012081</v>
      </c>
      <c r="K1942" s="32">
        <v>180974.59255216812</v>
      </c>
      <c r="L1942" s="32">
        <v>180974.59255216812</v>
      </c>
      <c r="M1942" s="32">
        <v>160965.15368493393</v>
      </c>
      <c r="N1942" s="32">
        <v>160965.15368493396</v>
      </c>
      <c r="O1942" s="32">
        <v>160965.15368493396</v>
      </c>
      <c r="P1942" s="32">
        <v>158148.24368493396</v>
      </c>
      <c r="Q1942" s="32">
        <v>155172.11056789191</v>
      </c>
      <c r="R1942" s="32">
        <v>155172.11056789191</v>
      </c>
      <c r="S1942" s="32">
        <v>154289.96244103293</v>
      </c>
    </row>
    <row r="1943" spans="2:19">
      <c r="B1943" s="5">
        <v>1982</v>
      </c>
      <c r="C1943" s="32">
        <v>129513.22999999998</v>
      </c>
      <c r="D1943" s="32">
        <v>129513.22999999998</v>
      </c>
      <c r="E1943" s="32">
        <v>129513.22999999998</v>
      </c>
      <c r="F1943" s="32">
        <v>129513.22999999998</v>
      </c>
      <c r="G1943" s="32">
        <v>75125.535567528947</v>
      </c>
      <c r="H1943" s="32">
        <v>75125.535567528947</v>
      </c>
      <c r="I1943" s="32">
        <v>74933.766304371413</v>
      </c>
      <c r="J1943" s="32">
        <v>74933.766304371413</v>
      </c>
      <c r="K1943" s="32">
        <v>74933.766304371413</v>
      </c>
      <c r="L1943" s="32">
        <v>73083.181449042429</v>
      </c>
      <c r="M1943" s="32">
        <v>71722.458195689775</v>
      </c>
      <c r="N1943" s="32">
        <v>71722.45819568976</v>
      </c>
      <c r="O1943" s="32">
        <v>71722.45819568976</v>
      </c>
      <c r="P1943" s="32">
        <v>71722.45819568976</v>
      </c>
      <c r="Q1943" s="32">
        <v>60852.596353583605</v>
      </c>
      <c r="R1943" s="32">
        <v>60852.596353583605</v>
      </c>
      <c r="S1943" s="32">
        <v>60852.596353583605</v>
      </c>
    </row>
    <row r="1944" spans="2:19">
      <c r="B1944" s="5">
        <v>1981</v>
      </c>
      <c r="C1944" s="32">
        <v>13851.44</v>
      </c>
      <c r="D1944" s="32">
        <v>13851.44</v>
      </c>
      <c r="E1944" s="32">
        <v>13851.44</v>
      </c>
      <c r="F1944" s="32">
        <v>13851.44</v>
      </c>
      <c r="G1944" s="32">
        <v>13851.44</v>
      </c>
      <c r="H1944" s="32">
        <v>13851.44</v>
      </c>
      <c r="I1944" s="32">
        <v>13851.44</v>
      </c>
      <c r="J1944" s="32">
        <v>13851.44</v>
      </c>
      <c r="K1944" s="32">
        <v>13851.44</v>
      </c>
      <c r="L1944" s="32">
        <v>13851.44</v>
      </c>
      <c r="M1944" s="32">
        <v>13851.44</v>
      </c>
      <c r="N1944" s="32">
        <v>13851.44</v>
      </c>
      <c r="O1944" s="32">
        <v>13851.44</v>
      </c>
      <c r="P1944" s="32">
        <v>13851.44</v>
      </c>
      <c r="Q1944" s="32">
        <v>13851.44</v>
      </c>
      <c r="R1944" s="32">
        <v>13851.44</v>
      </c>
      <c r="S1944" s="32">
        <v>9234.2880000000005</v>
      </c>
    </row>
    <row r="1945" spans="2:19">
      <c r="B1945" s="5">
        <v>1980</v>
      </c>
      <c r="C1945" s="32">
        <v>40462.85</v>
      </c>
      <c r="D1945" s="32">
        <v>40462.85</v>
      </c>
      <c r="E1945" s="32">
        <v>40462.85</v>
      </c>
      <c r="F1945" s="32">
        <v>40462.85</v>
      </c>
      <c r="G1945" s="32">
        <v>26043.366666666661</v>
      </c>
      <c r="H1945" s="32">
        <v>26043.366666666661</v>
      </c>
      <c r="I1945" s="32">
        <v>26043.366666666661</v>
      </c>
      <c r="J1945" s="32">
        <v>26043.366666666661</v>
      </c>
      <c r="K1945" s="32">
        <v>26043.366666666661</v>
      </c>
      <c r="L1945" s="32">
        <v>26043.366666666661</v>
      </c>
      <c r="M1945" s="32">
        <v>26043.366666666661</v>
      </c>
      <c r="N1945" s="32">
        <v>26043.366666666661</v>
      </c>
      <c r="O1945" s="32">
        <v>26043.366666666661</v>
      </c>
      <c r="P1945" s="32">
        <v>26043.366666666661</v>
      </c>
      <c r="Q1945" s="32">
        <v>26043.366666666661</v>
      </c>
      <c r="R1945" s="32">
        <v>26043.366666666661</v>
      </c>
      <c r="S1945" s="32">
        <v>26043.366666666661</v>
      </c>
    </row>
    <row r="1946" spans="2:19">
      <c r="B1946" s="5">
        <v>1979</v>
      </c>
      <c r="C1946" s="32">
        <v>51512.3</v>
      </c>
      <c r="D1946" s="32">
        <v>51512.3</v>
      </c>
      <c r="E1946" s="32">
        <v>51512.3</v>
      </c>
      <c r="F1946" s="32">
        <v>51512.3</v>
      </c>
      <c r="G1946" s="32">
        <v>51512.3</v>
      </c>
      <c r="H1946" s="32">
        <v>51512.3</v>
      </c>
      <c r="I1946" s="32">
        <v>51512.3</v>
      </c>
      <c r="J1946" s="32">
        <v>51512.3</v>
      </c>
      <c r="K1946" s="32">
        <v>51512.3</v>
      </c>
      <c r="L1946" s="32">
        <v>51512.3</v>
      </c>
      <c r="M1946" s="32">
        <v>51512.3</v>
      </c>
      <c r="N1946" s="32">
        <v>51512.299999999996</v>
      </c>
      <c r="O1946" s="32">
        <v>51512.299999999996</v>
      </c>
      <c r="P1946" s="32">
        <v>43221.789999999994</v>
      </c>
      <c r="Q1946" s="32">
        <v>37593.369999999995</v>
      </c>
      <c r="R1946" s="32">
        <v>37593.369999999995</v>
      </c>
      <c r="S1946" s="32">
        <v>37593.369999999995</v>
      </c>
    </row>
    <row r="1947" spans="2:19">
      <c r="B1947" s="5">
        <v>1978</v>
      </c>
      <c r="C1947" s="32">
        <v>103032.25</v>
      </c>
      <c r="D1947" s="32">
        <v>103032.25</v>
      </c>
      <c r="E1947" s="32">
        <v>103032.25</v>
      </c>
      <c r="F1947" s="32">
        <v>103032.25</v>
      </c>
      <c r="G1947" s="32">
        <v>103032.25</v>
      </c>
      <c r="H1947" s="32">
        <v>103032.25</v>
      </c>
      <c r="I1947" s="32">
        <v>103032.25</v>
      </c>
      <c r="J1947" s="32">
        <v>103032.25</v>
      </c>
      <c r="K1947" s="32">
        <v>97421.231095252195</v>
      </c>
      <c r="L1947" s="32">
        <v>97421.231095252195</v>
      </c>
      <c r="M1947" s="32">
        <v>97421.231095252195</v>
      </c>
      <c r="N1947" s="32">
        <v>91771.301095252187</v>
      </c>
      <c r="O1947" s="32">
        <v>91771.301095252187</v>
      </c>
      <c r="P1947" s="32">
        <v>91771.301095252187</v>
      </c>
      <c r="Q1947" s="32">
        <v>91771.301095252187</v>
      </c>
      <c r="R1947" s="32">
        <v>91771.301095252187</v>
      </c>
      <c r="S1947" s="32">
        <v>72161.70068453961</v>
      </c>
    </row>
    <row r="1948" spans="2:19">
      <c r="B1948" s="5">
        <v>1977</v>
      </c>
      <c r="C1948" s="32">
        <v>1029349.5400000002</v>
      </c>
      <c r="D1948" s="32">
        <v>1029349.5400000002</v>
      </c>
      <c r="E1948" s="32">
        <v>1029349.5400000002</v>
      </c>
      <c r="F1948" s="32">
        <v>1029349.5400000002</v>
      </c>
      <c r="G1948" s="32">
        <v>981938.56000000017</v>
      </c>
      <c r="H1948" s="32">
        <v>923893.87000000011</v>
      </c>
      <c r="I1948" s="32">
        <v>872986.51000000013</v>
      </c>
      <c r="J1948" s="32">
        <v>853194.91000000015</v>
      </c>
      <c r="K1948" s="32">
        <v>801476.89748089458</v>
      </c>
      <c r="L1948" s="32">
        <v>801476.89748089458</v>
      </c>
      <c r="M1948" s="32">
        <v>785700.47748089454</v>
      </c>
      <c r="N1948" s="32">
        <v>777936.0074808941</v>
      </c>
      <c r="O1948" s="32">
        <v>777936.0074808941</v>
      </c>
      <c r="P1948" s="32">
        <v>777936.0074808941</v>
      </c>
      <c r="Q1948" s="32">
        <v>768535.54748089414</v>
      </c>
      <c r="R1948" s="32">
        <v>768535.54748089414</v>
      </c>
      <c r="S1948" s="32">
        <v>701264.54056963406</v>
      </c>
    </row>
    <row r="1949" spans="2:19">
      <c r="B1949" s="5">
        <v>1976</v>
      </c>
      <c r="C1949" s="32">
        <v>360307.79999999993</v>
      </c>
      <c r="D1949" s="32">
        <v>360307.79999999993</v>
      </c>
      <c r="E1949" s="32">
        <v>360307.79999999993</v>
      </c>
      <c r="F1949" s="32">
        <v>360307.79999999993</v>
      </c>
      <c r="G1949" s="32">
        <v>360307.79999999993</v>
      </c>
      <c r="H1949" s="32">
        <v>333500.6399999999</v>
      </c>
      <c r="I1949" s="32">
        <v>323600.6999999999</v>
      </c>
      <c r="J1949" s="32">
        <v>323600.6999999999</v>
      </c>
      <c r="K1949" s="32">
        <v>323600.6999999999</v>
      </c>
      <c r="L1949" s="32">
        <v>311921.0799999999</v>
      </c>
      <c r="M1949" s="32">
        <v>309767.6399999999</v>
      </c>
      <c r="N1949" s="32">
        <v>304096.53999999998</v>
      </c>
      <c r="O1949" s="32">
        <v>304096.53999999998</v>
      </c>
      <c r="P1949" s="32">
        <v>300301.42</v>
      </c>
      <c r="Q1949" s="32">
        <v>292199.07999999996</v>
      </c>
      <c r="R1949" s="32">
        <v>292199.07999999996</v>
      </c>
      <c r="S1949" s="32">
        <v>280272.17999999993</v>
      </c>
    </row>
    <row r="1950" spans="2:19">
      <c r="B1950" s="5">
        <v>1975</v>
      </c>
      <c r="C1950" s="32">
        <v>372683.86000000004</v>
      </c>
      <c r="D1950" s="32">
        <v>372683.86000000004</v>
      </c>
      <c r="E1950" s="32">
        <v>372683.86000000004</v>
      </c>
      <c r="F1950" s="32">
        <v>372683.86000000004</v>
      </c>
      <c r="G1950" s="32">
        <v>341217.41658853774</v>
      </c>
      <c r="H1950" s="32">
        <v>341217.41658853774</v>
      </c>
      <c r="I1950" s="32">
        <v>333812.593500947</v>
      </c>
      <c r="J1950" s="32">
        <v>322997.98086614354</v>
      </c>
      <c r="K1950" s="32">
        <v>260421.68397189086</v>
      </c>
      <c r="L1950" s="32">
        <v>260421.68397189086</v>
      </c>
      <c r="M1950" s="32">
        <v>257880.79906309032</v>
      </c>
      <c r="N1950" s="32">
        <v>254186.39906309036</v>
      </c>
      <c r="O1950" s="32">
        <v>254186.39906309036</v>
      </c>
      <c r="P1950" s="32">
        <v>254186.39906309036</v>
      </c>
      <c r="Q1950" s="32">
        <v>250725.97705948164</v>
      </c>
      <c r="R1950" s="32">
        <v>250725.97705948164</v>
      </c>
      <c r="S1950" s="32">
        <v>229747.6644218422</v>
      </c>
    </row>
    <row r="1951" spans="2:19">
      <c r="B1951" s="5">
        <v>1974</v>
      </c>
      <c r="C1951" s="32"/>
      <c r="D1951" s="32"/>
      <c r="E1951" s="32"/>
      <c r="F1951" s="32"/>
      <c r="G1951" s="32"/>
      <c r="H1951" s="32"/>
      <c r="I1951" s="32"/>
      <c r="J1951" s="32"/>
      <c r="K1951" s="32"/>
      <c r="L1951" s="32"/>
      <c r="M1951" s="32"/>
      <c r="N1951" s="32">
        <v>0</v>
      </c>
      <c r="O1951" s="32">
        <v>0</v>
      </c>
      <c r="P1951" s="32">
        <v>0</v>
      </c>
      <c r="Q1951" s="32">
        <v>0</v>
      </c>
      <c r="R1951" s="32">
        <v>0</v>
      </c>
      <c r="S1951" s="32">
        <v>0</v>
      </c>
    </row>
    <row r="1952" spans="2:19">
      <c r="B1952" s="5">
        <v>1973</v>
      </c>
      <c r="C1952" s="32">
        <v>243499.61</v>
      </c>
      <c r="D1952" s="32">
        <v>243499.61</v>
      </c>
      <c r="E1952" s="32">
        <v>243499.61</v>
      </c>
      <c r="F1952" s="32">
        <v>241189.77410330102</v>
      </c>
      <c r="G1952" s="32">
        <v>241189.77410330102</v>
      </c>
      <c r="H1952" s="32">
        <v>241189.77410330102</v>
      </c>
      <c r="I1952" s="32">
        <v>241189.77410330102</v>
      </c>
      <c r="J1952" s="32">
        <v>241189.77410330102</v>
      </c>
      <c r="K1952" s="32">
        <v>241189.77410330102</v>
      </c>
      <c r="L1952" s="32">
        <v>231347.09097385511</v>
      </c>
      <c r="M1952" s="32">
        <v>231347.09097385511</v>
      </c>
      <c r="N1952" s="32">
        <v>219098.13097385512</v>
      </c>
      <c r="O1952" s="32">
        <v>219098.13097385512</v>
      </c>
      <c r="P1952" s="32">
        <v>219098.13097385512</v>
      </c>
      <c r="Q1952" s="32">
        <v>210903.70530671242</v>
      </c>
      <c r="R1952" s="32">
        <v>210903.70530671242</v>
      </c>
      <c r="S1952" s="32">
        <v>210903.70530671242</v>
      </c>
    </row>
    <row r="1953" spans="2:19">
      <c r="B1953" s="5">
        <v>1972</v>
      </c>
      <c r="C1953" s="32">
        <v>216524.91999999998</v>
      </c>
      <c r="D1953" s="32">
        <v>216524.91999999998</v>
      </c>
      <c r="E1953" s="32">
        <v>216524.91999999998</v>
      </c>
      <c r="F1953" s="32">
        <v>216524.91999999998</v>
      </c>
      <c r="G1953" s="32">
        <v>215423.09432941242</v>
      </c>
      <c r="H1953" s="32">
        <v>215423.09432941242</v>
      </c>
      <c r="I1953" s="32">
        <v>215423.09432941242</v>
      </c>
      <c r="J1953" s="32">
        <v>215423.09432941242</v>
      </c>
      <c r="K1953" s="32">
        <v>215423.09432941242</v>
      </c>
      <c r="L1953" s="32">
        <v>189479.96432941241</v>
      </c>
      <c r="M1953" s="32">
        <v>189479.96432941241</v>
      </c>
      <c r="N1953" s="32">
        <v>184171.30432941244</v>
      </c>
      <c r="O1953" s="32">
        <v>184171.30432941244</v>
      </c>
      <c r="P1953" s="32">
        <v>184171.30432941244</v>
      </c>
      <c r="Q1953" s="32">
        <v>160937.29968152399</v>
      </c>
      <c r="R1953" s="32">
        <v>160937.29968152399</v>
      </c>
      <c r="S1953" s="32">
        <v>160937.29968152399</v>
      </c>
    </row>
    <row r="1954" spans="2:19">
      <c r="B1954" s="5">
        <v>1971</v>
      </c>
      <c r="C1954" s="32">
        <v>125615.5</v>
      </c>
      <c r="D1954" s="32">
        <v>125615.5</v>
      </c>
      <c r="E1954" s="32">
        <v>125615.5</v>
      </c>
      <c r="F1954" s="32">
        <v>125615.5</v>
      </c>
      <c r="G1954" s="32">
        <v>125615.5</v>
      </c>
      <c r="H1954" s="32">
        <v>123428.59308347653</v>
      </c>
      <c r="I1954" s="32">
        <v>123428.59308347653</v>
      </c>
      <c r="J1954" s="32">
        <v>123428.59308347653</v>
      </c>
      <c r="K1954" s="32">
        <v>122986.37965174096</v>
      </c>
      <c r="L1954" s="32">
        <v>122986.37965174096</v>
      </c>
      <c r="M1954" s="32">
        <v>122986.37965174096</v>
      </c>
      <c r="N1954" s="32">
        <v>122986.37965174098</v>
      </c>
      <c r="O1954" s="32">
        <v>122986.37965174098</v>
      </c>
      <c r="P1954" s="32">
        <v>122986.37965174098</v>
      </c>
      <c r="Q1954" s="32">
        <v>110348.93965174098</v>
      </c>
      <c r="R1954" s="32">
        <v>110166.25965174098</v>
      </c>
      <c r="S1954" s="32">
        <v>101136.92430918159</v>
      </c>
    </row>
    <row r="1955" spans="2:19">
      <c r="B1955" s="5">
        <v>1970</v>
      </c>
      <c r="C1955" s="32">
        <v>278601.32</v>
      </c>
      <c r="D1955" s="32">
        <v>278601.32</v>
      </c>
      <c r="E1955" s="32">
        <v>278601.32</v>
      </c>
      <c r="F1955" s="32">
        <v>278601.32</v>
      </c>
      <c r="G1955" s="32">
        <v>278601.32</v>
      </c>
      <c r="H1955" s="32">
        <v>278601.32</v>
      </c>
      <c r="I1955" s="32">
        <v>273955.06100643968</v>
      </c>
      <c r="J1955" s="32">
        <v>273955.06100643968</v>
      </c>
      <c r="K1955" s="32">
        <v>265181.20183450403</v>
      </c>
      <c r="L1955" s="32">
        <v>250289.54094622927</v>
      </c>
      <c r="M1955" s="32">
        <v>243821.17357051297</v>
      </c>
      <c r="N1955" s="32">
        <v>243821.17357051297</v>
      </c>
      <c r="O1955" s="32">
        <v>243821.17357051297</v>
      </c>
      <c r="P1955" s="32">
        <v>232858.40357051298</v>
      </c>
      <c r="Q1955" s="32">
        <v>232858.40357051298</v>
      </c>
      <c r="R1955" s="32">
        <v>232858.40357051298</v>
      </c>
      <c r="S1955" s="32">
        <v>220048.04713026242</v>
      </c>
    </row>
    <row r="1956" spans="2:19">
      <c r="B1956" s="5">
        <v>1969</v>
      </c>
      <c r="C1956" s="32">
        <v>379537.29000000015</v>
      </c>
      <c r="D1956" s="32">
        <v>379537.29000000015</v>
      </c>
      <c r="E1956" s="32">
        <v>379537.29000000015</v>
      </c>
      <c r="F1956" s="32">
        <v>379537.29000000015</v>
      </c>
      <c r="G1956" s="32">
        <v>379537.29000000015</v>
      </c>
      <c r="H1956" s="32">
        <v>372991.10583175556</v>
      </c>
      <c r="I1956" s="32">
        <v>372991.10583175556</v>
      </c>
      <c r="J1956" s="32">
        <v>349510.6232697668</v>
      </c>
      <c r="K1956" s="32">
        <v>349122.16184045677</v>
      </c>
      <c r="L1956" s="32">
        <v>349122.16184045677</v>
      </c>
      <c r="M1956" s="32">
        <v>332149.68433612061</v>
      </c>
      <c r="N1956" s="32">
        <v>324274.7943361206</v>
      </c>
      <c r="O1956" s="32">
        <v>324274.7943361206</v>
      </c>
      <c r="P1956" s="32">
        <v>324274.7943361206</v>
      </c>
      <c r="Q1956" s="32">
        <v>315228.42564028228</v>
      </c>
      <c r="R1956" s="32">
        <v>315228.42564028228</v>
      </c>
      <c r="S1956" s="32">
        <v>313630.14880164963</v>
      </c>
    </row>
    <row r="1957" spans="2:19">
      <c r="B1957" s="5">
        <v>1968</v>
      </c>
      <c r="C1957" s="32">
        <v>152734.07999999999</v>
      </c>
      <c r="D1957" s="32">
        <v>152734.07999999999</v>
      </c>
      <c r="E1957" s="32">
        <v>152734.07999999999</v>
      </c>
      <c r="F1957" s="32">
        <v>152734.07999999999</v>
      </c>
      <c r="G1957" s="32">
        <v>152734.07999999999</v>
      </c>
      <c r="H1957" s="32">
        <v>152734.07999999999</v>
      </c>
      <c r="I1957" s="32">
        <v>152734.07999999999</v>
      </c>
      <c r="J1957" s="32">
        <v>152734.07999999999</v>
      </c>
      <c r="K1957" s="32">
        <v>152734.07999999999</v>
      </c>
      <c r="L1957" s="32">
        <v>152734.07999999999</v>
      </c>
      <c r="M1957" s="32">
        <v>152734.07999999999</v>
      </c>
      <c r="N1957" s="32">
        <v>152734.08000000002</v>
      </c>
      <c r="O1957" s="32">
        <v>152734.08000000002</v>
      </c>
      <c r="P1957" s="32">
        <v>152734.08000000002</v>
      </c>
      <c r="Q1957" s="32">
        <v>144370.01</v>
      </c>
      <c r="R1957" s="32">
        <v>144370.01</v>
      </c>
      <c r="S1957" s="32">
        <v>134964.31</v>
      </c>
    </row>
    <row r="1958" spans="2:19">
      <c r="B1958" s="5">
        <v>1967</v>
      </c>
      <c r="C1958" s="32"/>
      <c r="D1958" s="32"/>
      <c r="E1958" s="32"/>
      <c r="F1958" s="32"/>
      <c r="G1958" s="32"/>
      <c r="H1958" s="32"/>
      <c r="I1958" s="32"/>
      <c r="J1958" s="32"/>
      <c r="K1958" s="32"/>
      <c r="L1958" s="32"/>
      <c r="M1958" s="32"/>
      <c r="N1958" s="32">
        <v>0</v>
      </c>
      <c r="O1958" s="32">
        <v>0</v>
      </c>
      <c r="P1958" s="32">
        <v>0</v>
      </c>
      <c r="Q1958" s="32">
        <v>0</v>
      </c>
      <c r="R1958" s="32">
        <v>0</v>
      </c>
      <c r="S1958" s="32">
        <v>0</v>
      </c>
    </row>
    <row r="1959" spans="2:19">
      <c r="B1959" s="5">
        <v>1966</v>
      </c>
      <c r="C1959" s="32">
        <v>129261.32</v>
      </c>
      <c r="D1959" s="32">
        <v>129261.32</v>
      </c>
      <c r="E1959" s="32">
        <v>129261.32</v>
      </c>
      <c r="F1959" s="32">
        <v>129261.32</v>
      </c>
      <c r="G1959" s="32">
        <v>129261.32</v>
      </c>
      <c r="H1959" s="32">
        <v>129261.32</v>
      </c>
      <c r="I1959" s="32">
        <v>129261.32</v>
      </c>
      <c r="J1959" s="32">
        <v>129261.32</v>
      </c>
      <c r="K1959" s="32">
        <v>129261.32</v>
      </c>
      <c r="L1959" s="32">
        <v>109408.92000000001</v>
      </c>
      <c r="M1959" s="32">
        <v>109408.92000000001</v>
      </c>
      <c r="N1959" s="32">
        <v>109408.91999999998</v>
      </c>
      <c r="O1959" s="32">
        <v>109408.91999999998</v>
      </c>
      <c r="P1959" s="32">
        <v>108979.78999999998</v>
      </c>
      <c r="Q1959" s="32">
        <v>97609.189999999973</v>
      </c>
      <c r="R1959" s="32">
        <v>97609.189999999973</v>
      </c>
      <c r="S1959" s="32">
        <v>97609.189999999973</v>
      </c>
    </row>
    <row r="1960" spans="2:19">
      <c r="B1960" s="5">
        <v>1965</v>
      </c>
      <c r="C1960" s="32">
        <v>101758.26</v>
      </c>
      <c r="D1960" s="32">
        <v>101758.26</v>
      </c>
      <c r="E1960" s="32">
        <v>101758.26</v>
      </c>
      <c r="F1960" s="32">
        <v>101758.26</v>
      </c>
      <c r="G1960" s="32">
        <v>101758.26</v>
      </c>
      <c r="H1960" s="32">
        <v>97636.526492980454</v>
      </c>
      <c r="I1960" s="32">
        <v>97636.526492980454</v>
      </c>
      <c r="J1960" s="32">
        <v>91211.907106584986</v>
      </c>
      <c r="K1960" s="32">
        <v>89517.37377325166</v>
      </c>
      <c r="L1960" s="32">
        <v>88501.062619314107</v>
      </c>
      <c r="M1960" s="32">
        <v>88501.062619314107</v>
      </c>
      <c r="N1960" s="32">
        <v>88501.062619314107</v>
      </c>
      <c r="O1960" s="32">
        <v>88501.062619314107</v>
      </c>
      <c r="P1960" s="32">
        <v>88501.062619314107</v>
      </c>
      <c r="Q1960" s="32">
        <v>88501.062619314107</v>
      </c>
      <c r="R1960" s="32">
        <v>88501.062619314107</v>
      </c>
      <c r="S1960" s="32">
        <v>88501.062619314107</v>
      </c>
    </row>
    <row r="1961" spans="2:19">
      <c r="B1961" s="5">
        <v>1964</v>
      </c>
      <c r="C1961" s="32">
        <v>148845.5</v>
      </c>
      <c r="D1961" s="32">
        <v>148845.5</v>
      </c>
      <c r="E1961" s="32">
        <v>148845.5</v>
      </c>
      <c r="F1961" s="32">
        <v>148845.5</v>
      </c>
      <c r="G1961" s="32">
        <v>148845.5</v>
      </c>
      <c r="H1961" s="32">
        <v>148845.5</v>
      </c>
      <c r="I1961" s="32">
        <v>148845.5</v>
      </c>
      <c r="J1961" s="32">
        <v>148845.5</v>
      </c>
      <c r="K1961" s="32">
        <v>131589.1</v>
      </c>
      <c r="L1961" s="32">
        <v>123581</v>
      </c>
      <c r="M1961" s="32">
        <v>118108.54999999999</v>
      </c>
      <c r="N1961" s="32">
        <v>116811.63</v>
      </c>
      <c r="O1961" s="32">
        <v>116811.63</v>
      </c>
      <c r="P1961" s="32">
        <v>116550.16</v>
      </c>
      <c r="Q1961" s="32">
        <v>116550.16</v>
      </c>
      <c r="R1961" s="32">
        <v>116550.16</v>
      </c>
      <c r="S1961" s="32">
        <v>116550.16</v>
      </c>
    </row>
    <row r="1962" spans="2:19">
      <c r="B1962" s="5">
        <v>1963</v>
      </c>
      <c r="C1962" s="32">
        <v>336354.56000000006</v>
      </c>
      <c r="D1962" s="32">
        <v>336354.56000000006</v>
      </c>
      <c r="E1962" s="32">
        <v>336354.56000000006</v>
      </c>
      <c r="F1962" s="32">
        <v>336354.56000000006</v>
      </c>
      <c r="G1962" s="32">
        <v>336354.56000000006</v>
      </c>
      <c r="H1962" s="32">
        <v>336354.56000000006</v>
      </c>
      <c r="I1962" s="32">
        <v>325217.75889889488</v>
      </c>
      <c r="J1962" s="32">
        <v>325217.75889889488</v>
      </c>
      <c r="K1962" s="32">
        <v>322758.61713198444</v>
      </c>
      <c r="L1962" s="32">
        <v>322758.61713198444</v>
      </c>
      <c r="M1962" s="32">
        <v>322758.61713198444</v>
      </c>
      <c r="N1962" s="32">
        <v>322758.61713198444</v>
      </c>
      <c r="O1962" s="32">
        <v>322758.61713198444</v>
      </c>
      <c r="P1962" s="32">
        <v>299570.05713198445</v>
      </c>
      <c r="Q1962" s="32">
        <v>299570.05713198445</v>
      </c>
      <c r="R1962" s="32">
        <v>299570.05713198445</v>
      </c>
      <c r="S1962" s="32">
        <v>299570.05713198445</v>
      </c>
    </row>
    <row r="1963" spans="2:19">
      <c r="B1963" s="5">
        <v>1962</v>
      </c>
      <c r="C1963" s="32">
        <v>22320.400000000001</v>
      </c>
      <c r="D1963" s="32">
        <v>22320.400000000001</v>
      </c>
      <c r="E1963" s="32">
        <v>22320.400000000001</v>
      </c>
      <c r="F1963" s="32">
        <v>22320.400000000001</v>
      </c>
      <c r="G1963" s="32">
        <v>22320.400000000001</v>
      </c>
      <c r="H1963" s="32">
        <v>22320.400000000001</v>
      </c>
      <c r="I1963" s="32">
        <v>22320.400000000001</v>
      </c>
      <c r="J1963" s="32">
        <v>22320.400000000001</v>
      </c>
      <c r="K1963" s="32">
        <v>22320.400000000001</v>
      </c>
      <c r="L1963" s="32">
        <v>22320.400000000001</v>
      </c>
      <c r="M1963" s="32">
        <v>22320.400000000001</v>
      </c>
      <c r="N1963" s="32">
        <v>22320.400000000001</v>
      </c>
      <c r="O1963" s="32">
        <v>22320.400000000001</v>
      </c>
      <c r="P1963" s="32">
        <v>22320.400000000001</v>
      </c>
      <c r="Q1963" s="32">
        <v>22320.400000000001</v>
      </c>
      <c r="R1963" s="32">
        <v>22320.400000000001</v>
      </c>
      <c r="S1963" s="32">
        <v>22320.400000000001</v>
      </c>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5" t="s">
        <v>124</v>
      </c>
      <c r="B1996" s="6" t="s">
        <v>10</v>
      </c>
      <c r="C1996" s="7">
        <f>SUM(C1919:C1995)</f>
        <v>10115990.200000005</v>
      </c>
      <c r="D1996" s="7">
        <f>SUM(D1918:D1995)</f>
        <v>10533471.030000003</v>
      </c>
      <c r="E1996" s="7">
        <f>SUM(E1917:E1995)</f>
        <v>10729191.550000003</v>
      </c>
      <c r="F1996" s="7">
        <f>SUM(F1916:F1995)</f>
        <v>10840525.774103304</v>
      </c>
      <c r="G1996" s="7">
        <f>SUM(G1915:G1995)</f>
        <v>10846541.271813272</v>
      </c>
      <c r="H1996" s="7">
        <f>SUM(H1909:H1995)</f>
        <v>11016192.927221484</v>
      </c>
      <c r="I1996" s="7">
        <f>SUM(I1909:I1995)</f>
        <v>11086882.237980874</v>
      </c>
      <c r="J1996" s="7">
        <f t="shared" ref="J1996" si="37">SUM(J1909:J1995)</f>
        <v>11273931.425487902</v>
      </c>
      <c r="K1996" s="7">
        <f>SUM(K1909:K1995)</f>
        <v>11325115.22798753</v>
      </c>
      <c r="L1996" s="7">
        <f t="shared" ref="L1996" si="38">SUM(L1909:L1995)</f>
        <v>11587798.186118746</v>
      </c>
      <c r="M1996" s="7">
        <f>SUM(M1909:M1995)</f>
        <v>11738493.714379955</v>
      </c>
      <c r="N1996" s="10">
        <f>SUM(N1904:N1995)</f>
        <v>12020698.404379955</v>
      </c>
      <c r="O1996" s="10">
        <f>SUM(O1904:O1995)</f>
        <v>12864526.154379951</v>
      </c>
      <c r="P1996" s="10">
        <f>SUM(P1904:P1995)</f>
        <v>13341606.114379948</v>
      </c>
      <c r="Q1996" s="10">
        <f>SUM(Q1904:Q1995)</f>
        <v>13457600.020589743</v>
      </c>
      <c r="R1996" s="10">
        <f>SUM(R1903:R1995)</f>
        <v>15797576.738260783</v>
      </c>
      <c r="S1996" s="10">
        <f>SUM(S1903:S1995)</f>
        <v>15844889.42288895</v>
      </c>
    </row>
    <row r="1997" spans="1:19">
      <c r="A1997" s="56"/>
      <c r="B1997" s="6"/>
      <c r="C1997" s="7"/>
      <c r="D1997" s="7"/>
      <c r="E1997" s="7"/>
      <c r="F1997" s="7"/>
      <c r="G1997" s="7"/>
      <c r="H1997" s="7"/>
      <c r="I1997" s="7"/>
      <c r="J1997" s="7"/>
      <c r="K1997" s="7"/>
      <c r="L1997" s="7"/>
      <c r="M1997" s="9"/>
    </row>
    <row r="1998" spans="1:19">
      <c r="A1998" s="62" t="s">
        <v>125</v>
      </c>
      <c r="B1998" s="61">
        <v>2022</v>
      </c>
      <c r="C1998" s="31"/>
      <c r="D1998" s="31"/>
      <c r="E1998" s="31"/>
      <c r="F1998" s="31"/>
      <c r="G1998" s="31"/>
      <c r="H1998" s="31"/>
      <c r="I1998" s="31"/>
      <c r="J1998" s="31"/>
      <c r="K1998" s="31"/>
      <c r="L1998" s="31"/>
      <c r="M1998" s="31"/>
      <c r="N1998" s="31">
        <v>0</v>
      </c>
      <c r="O1998" s="31">
        <v>0</v>
      </c>
      <c r="P1998" s="31">
        <v>0</v>
      </c>
      <c r="Q1998" s="31">
        <v>0</v>
      </c>
      <c r="R1998" s="54">
        <v>0</v>
      </c>
      <c r="S1998" s="32">
        <v>168799.59</v>
      </c>
    </row>
    <row r="1999" spans="1:19">
      <c r="A1999" s="33"/>
      <c r="B1999" s="5">
        <v>2021</v>
      </c>
      <c r="C1999" s="31"/>
      <c r="D1999" s="31"/>
      <c r="E1999" s="31"/>
      <c r="F1999" s="31"/>
      <c r="G1999" s="31"/>
      <c r="H1999" s="31"/>
      <c r="I1999" s="31"/>
      <c r="J1999" s="31"/>
      <c r="K1999" s="31"/>
      <c r="L1999" s="31"/>
      <c r="M1999" s="31"/>
      <c r="N1999" s="31">
        <v>0</v>
      </c>
      <c r="O1999" s="31">
        <v>0</v>
      </c>
      <c r="P1999" s="31">
        <v>0</v>
      </c>
      <c r="Q1999" s="31">
        <v>0</v>
      </c>
      <c r="R1999" s="32">
        <v>147705.49000000002</v>
      </c>
      <c r="S1999" s="32">
        <v>147705.49000000002</v>
      </c>
    </row>
    <row r="2000" spans="1:19">
      <c r="B2000" s="5">
        <v>2020</v>
      </c>
      <c r="C2000" s="31"/>
      <c r="D2000" s="31"/>
      <c r="E2000" s="31"/>
      <c r="F2000" s="31"/>
      <c r="G2000" s="31"/>
      <c r="H2000" s="31"/>
      <c r="I2000" s="31"/>
      <c r="J2000" s="31"/>
      <c r="K2000" s="31"/>
      <c r="L2000" s="31"/>
      <c r="M2000" s="31"/>
      <c r="N2000" s="31">
        <v>0</v>
      </c>
      <c r="O2000" s="31">
        <v>0</v>
      </c>
      <c r="P2000" s="31">
        <v>0</v>
      </c>
      <c r="Q2000" s="32">
        <v>149341.53000000003</v>
      </c>
      <c r="R2000" s="32">
        <v>148173.22000000003</v>
      </c>
      <c r="S2000" s="32">
        <v>148173.22000000003</v>
      </c>
    </row>
    <row r="2001" spans="1:19">
      <c r="A2001" s="35"/>
      <c r="B2001" s="5">
        <v>2019</v>
      </c>
      <c r="C2001" s="31"/>
      <c r="D2001" s="31"/>
      <c r="E2001" s="31"/>
      <c r="F2001" s="31"/>
      <c r="G2001" s="31"/>
      <c r="H2001" s="31"/>
      <c r="I2001" s="31"/>
      <c r="J2001" s="31"/>
      <c r="K2001" s="31"/>
      <c r="L2001" s="31"/>
      <c r="M2001" s="31"/>
      <c r="N2001" s="31">
        <v>0</v>
      </c>
      <c r="O2001" s="31">
        <v>0</v>
      </c>
      <c r="P2001" s="32">
        <v>154568.29999999999</v>
      </c>
      <c r="Q2001" s="32">
        <v>154568.29999999999</v>
      </c>
      <c r="R2001" s="32">
        <v>154568.29999999999</v>
      </c>
      <c r="S2001" s="32">
        <v>152507.75999999998</v>
      </c>
    </row>
    <row r="2002" spans="1:19">
      <c r="A2002" s="35"/>
      <c r="B2002" s="5">
        <v>2018</v>
      </c>
      <c r="C2002" s="31"/>
      <c r="D2002" s="31"/>
      <c r="E2002" s="31"/>
      <c r="F2002" s="31"/>
      <c r="G2002" s="31"/>
      <c r="H2002" s="31"/>
      <c r="I2002" s="31"/>
      <c r="J2002" s="31"/>
      <c r="K2002" s="31"/>
      <c r="L2002" s="31"/>
      <c r="M2002" s="31"/>
      <c r="N2002" s="31">
        <v>0</v>
      </c>
      <c r="O2002" s="32">
        <v>446587.90999999992</v>
      </c>
      <c r="P2002" s="32">
        <v>432966.21999999991</v>
      </c>
      <c r="Q2002" s="32">
        <v>432966.21999999991</v>
      </c>
      <c r="R2002" s="32">
        <v>432966.21999999991</v>
      </c>
      <c r="S2002" s="32">
        <v>432966.21999999991</v>
      </c>
    </row>
    <row r="2003" spans="1:19">
      <c r="A2003" s="35"/>
      <c r="B2003" s="5">
        <v>2017</v>
      </c>
      <c r="C2003" s="31"/>
      <c r="D2003" s="31"/>
      <c r="E2003" s="31"/>
      <c r="F2003" s="31"/>
      <c r="G2003" s="31"/>
      <c r="H2003" s="31"/>
      <c r="I2003" s="31"/>
      <c r="J2003" s="31"/>
      <c r="K2003" s="31"/>
      <c r="L2003" s="31"/>
      <c r="M2003" s="31"/>
      <c r="N2003" s="32">
        <v>154722.12</v>
      </c>
      <c r="O2003" s="32">
        <v>154722.12</v>
      </c>
      <c r="P2003" s="32">
        <v>154722.12</v>
      </c>
      <c r="Q2003" s="32">
        <v>154722.12</v>
      </c>
      <c r="R2003" s="32">
        <v>154722.12</v>
      </c>
      <c r="S2003" s="32">
        <v>154722.12</v>
      </c>
    </row>
    <row r="2004" spans="1:19">
      <c r="B2004" s="5">
        <v>2016</v>
      </c>
      <c r="C2004" s="31"/>
      <c r="D2004" s="31"/>
      <c r="E2004" s="31"/>
      <c r="F2004" s="31"/>
      <c r="G2004" s="31"/>
      <c r="H2004" s="31"/>
      <c r="I2004" s="31"/>
      <c r="J2004" s="31"/>
      <c r="K2004" s="31"/>
      <c r="L2004" s="31"/>
      <c r="M2004" s="32">
        <v>187759.02000000002</v>
      </c>
      <c r="N2004" s="32">
        <v>187113.56000000003</v>
      </c>
      <c r="O2004" s="32">
        <v>187113.56000000003</v>
      </c>
      <c r="P2004" s="32">
        <v>187113.56000000003</v>
      </c>
      <c r="Q2004" s="32">
        <v>187113.56000000003</v>
      </c>
      <c r="R2004" s="32">
        <v>187113.56000000003</v>
      </c>
      <c r="S2004" s="32">
        <v>187113.56000000003</v>
      </c>
    </row>
    <row r="2005" spans="1:19">
      <c r="B2005" s="5">
        <v>2015</v>
      </c>
      <c r="C2005" s="31"/>
      <c r="D2005" s="31"/>
      <c r="E2005" s="31"/>
      <c r="F2005" s="31"/>
      <c r="G2005" s="31"/>
      <c r="H2005" s="31"/>
      <c r="I2005" s="31"/>
      <c r="J2005" s="31"/>
      <c r="K2005" s="31"/>
      <c r="L2005" s="32">
        <v>269709.48</v>
      </c>
      <c r="M2005" s="32">
        <v>269709.48</v>
      </c>
      <c r="N2005" s="32">
        <v>269709.48000000004</v>
      </c>
      <c r="O2005" s="32">
        <v>269709.48000000004</v>
      </c>
      <c r="P2005" s="32">
        <v>269709.48000000004</v>
      </c>
      <c r="Q2005" s="32">
        <v>269709.48000000004</v>
      </c>
      <c r="R2005" s="32">
        <v>269709.48000000004</v>
      </c>
      <c r="S2005" s="32">
        <v>269709.48000000004</v>
      </c>
    </row>
    <row r="2006" spans="1:19">
      <c r="B2006" s="5">
        <v>2014</v>
      </c>
      <c r="C2006" s="31"/>
      <c r="D2006" s="31"/>
      <c r="E2006" s="31"/>
      <c r="F2006" s="31"/>
      <c r="G2006" s="31"/>
      <c r="H2006" s="31"/>
      <c r="I2006" s="31"/>
      <c r="J2006" s="31"/>
      <c r="K2006" s="32">
        <v>223467.68999999997</v>
      </c>
      <c r="L2006" s="32">
        <v>223467.68999999997</v>
      </c>
      <c r="M2006" s="32">
        <v>223467.68999999997</v>
      </c>
      <c r="N2006" s="32">
        <v>223467.69</v>
      </c>
      <c r="O2006" s="32">
        <v>223467.69</v>
      </c>
      <c r="P2006" s="32">
        <v>223467.69</v>
      </c>
      <c r="Q2006" s="32">
        <v>223467.69</v>
      </c>
      <c r="R2006" s="32">
        <v>223467.69</v>
      </c>
      <c r="S2006" s="32">
        <v>223467.69</v>
      </c>
    </row>
    <row r="2007" spans="1:19">
      <c r="B2007" s="5">
        <v>2013</v>
      </c>
      <c r="C2007" s="31"/>
      <c r="D2007" s="31"/>
      <c r="E2007" s="31"/>
      <c r="F2007" s="31"/>
      <c r="G2007" s="31"/>
      <c r="H2007" s="31"/>
      <c r="I2007" s="31"/>
      <c r="J2007" s="32">
        <v>207078.43</v>
      </c>
      <c r="K2007" s="32">
        <v>206978.25999999998</v>
      </c>
      <c r="L2007" s="32">
        <v>206978.25999999998</v>
      </c>
      <c r="M2007" s="32">
        <v>206978.25999999998</v>
      </c>
      <c r="N2007" s="32">
        <v>206978.25999999998</v>
      </c>
      <c r="O2007" s="32">
        <v>206978.25999999998</v>
      </c>
      <c r="P2007" s="32">
        <v>206978.25999999998</v>
      </c>
      <c r="Q2007" s="32">
        <v>203593.9</v>
      </c>
      <c r="R2007" s="32">
        <v>203593.9</v>
      </c>
      <c r="S2007" s="32">
        <v>203593.9</v>
      </c>
    </row>
    <row r="2008" spans="1:19">
      <c r="B2008" s="5">
        <v>2012</v>
      </c>
      <c r="C2008" s="31"/>
      <c r="D2008" s="31"/>
      <c r="E2008" s="31"/>
      <c r="F2008" s="31"/>
      <c r="G2008" s="31"/>
      <c r="H2008" s="31"/>
      <c r="I2008" s="32">
        <v>154635.16999999998</v>
      </c>
      <c r="J2008" s="32">
        <v>154635.16999999998</v>
      </c>
      <c r="K2008" s="32">
        <v>154635.16999999998</v>
      </c>
      <c r="L2008" s="32">
        <v>154635.16999999998</v>
      </c>
      <c r="M2008" s="32">
        <v>154635.16999999998</v>
      </c>
      <c r="N2008" s="32">
        <v>154635.16999999995</v>
      </c>
      <c r="O2008" s="32">
        <v>154635.16999999995</v>
      </c>
      <c r="P2008" s="32">
        <v>154635.16999999995</v>
      </c>
      <c r="Q2008" s="32">
        <v>154635.16999999995</v>
      </c>
      <c r="R2008" s="32">
        <v>154635.16999999995</v>
      </c>
      <c r="S2008" s="32">
        <v>154635.16999999995</v>
      </c>
    </row>
    <row r="2009" spans="1:19">
      <c r="B2009" s="5">
        <v>2011</v>
      </c>
      <c r="C2009" s="31"/>
      <c r="D2009" s="31"/>
      <c r="E2009" s="31"/>
      <c r="F2009" s="31"/>
      <c r="G2009" s="31"/>
      <c r="H2009" s="32">
        <v>92404.040000000023</v>
      </c>
      <c r="I2009" s="32">
        <v>92333.580000000016</v>
      </c>
      <c r="J2009" s="32">
        <v>92333.580000000016</v>
      </c>
      <c r="K2009" s="32">
        <v>92333.580000000016</v>
      </c>
      <c r="L2009" s="32">
        <v>92333.580000000016</v>
      </c>
      <c r="M2009" s="32">
        <v>92333.580000000016</v>
      </c>
      <c r="N2009" s="32">
        <v>92333.579999999987</v>
      </c>
      <c r="O2009" s="32">
        <v>92333.579999999987</v>
      </c>
      <c r="P2009" s="32">
        <v>92333.579999999987</v>
      </c>
      <c r="Q2009" s="32">
        <v>92333.579999999987</v>
      </c>
      <c r="R2009" s="32">
        <v>92333.579999999987</v>
      </c>
      <c r="S2009" s="32">
        <v>92333.579999999987</v>
      </c>
    </row>
    <row r="2010" spans="1:19">
      <c r="B2010" s="5">
        <v>2010</v>
      </c>
      <c r="C2010" s="31"/>
      <c r="D2010" s="31"/>
      <c r="E2010" s="31"/>
      <c r="F2010" s="31"/>
      <c r="G2010" s="32">
        <v>69885.62</v>
      </c>
      <c r="H2010" s="32">
        <v>69885.62</v>
      </c>
      <c r="I2010" s="32">
        <v>69885.62</v>
      </c>
      <c r="J2010" s="32">
        <v>69885.62</v>
      </c>
      <c r="K2010" s="32">
        <v>69885.62</v>
      </c>
      <c r="L2010" s="32">
        <v>69885.62</v>
      </c>
      <c r="M2010" s="32">
        <v>69885.62</v>
      </c>
      <c r="N2010" s="32">
        <v>69885.62000000001</v>
      </c>
      <c r="O2010" s="32">
        <v>69885.62000000001</v>
      </c>
      <c r="P2010" s="32">
        <v>69885.62000000001</v>
      </c>
      <c r="Q2010" s="32">
        <v>69885.62000000001</v>
      </c>
      <c r="R2010" s="32">
        <v>69885.62000000001</v>
      </c>
      <c r="S2010" s="32">
        <v>69885.62000000001</v>
      </c>
    </row>
    <row r="2011" spans="1:19">
      <c r="B2011" s="5">
        <v>2009</v>
      </c>
      <c r="C2011" s="31"/>
      <c r="D2011" s="31"/>
      <c r="E2011" s="31"/>
      <c r="F2011" s="32">
        <v>125293.35999999999</v>
      </c>
      <c r="G2011" s="32">
        <v>127356.68999999999</v>
      </c>
      <c r="H2011" s="32">
        <v>127356.68999999999</v>
      </c>
      <c r="I2011" s="32">
        <v>127356.68999999999</v>
      </c>
      <c r="J2011" s="32">
        <v>127356.68999999999</v>
      </c>
      <c r="K2011" s="32">
        <v>127356.68999999999</v>
      </c>
      <c r="L2011" s="32">
        <v>127356.68999999999</v>
      </c>
      <c r="M2011" s="32">
        <v>127356.68999999999</v>
      </c>
      <c r="N2011" s="32">
        <v>127356.68999999999</v>
      </c>
      <c r="O2011" s="32">
        <v>127356.68999999999</v>
      </c>
      <c r="P2011" s="32">
        <v>127356.68999999999</v>
      </c>
      <c r="Q2011" s="32">
        <v>127356.68999999999</v>
      </c>
      <c r="R2011" s="32">
        <v>127356.68999999999</v>
      </c>
      <c r="S2011" s="32">
        <v>127356.68999999999</v>
      </c>
    </row>
    <row r="2012" spans="1:19">
      <c r="B2012" s="5">
        <v>2008</v>
      </c>
      <c r="C2012" s="31"/>
      <c r="D2012" s="31"/>
      <c r="E2012" s="32">
        <v>165699.31000000003</v>
      </c>
      <c r="F2012" s="32">
        <v>165617.31000000003</v>
      </c>
      <c r="G2012" s="32">
        <v>165617.31000000003</v>
      </c>
      <c r="H2012" s="32">
        <v>165617.31000000003</v>
      </c>
      <c r="I2012" s="32">
        <v>165617.31000000003</v>
      </c>
      <c r="J2012" s="32">
        <v>165617.31000000003</v>
      </c>
      <c r="K2012" s="32">
        <v>165617.31000000003</v>
      </c>
      <c r="L2012" s="32">
        <v>165617.31000000003</v>
      </c>
      <c r="M2012" s="32">
        <v>165617.31000000003</v>
      </c>
      <c r="N2012" s="32">
        <v>157760.51999999999</v>
      </c>
      <c r="O2012" s="32">
        <v>157760.51999999999</v>
      </c>
      <c r="P2012" s="32">
        <v>157760.51999999999</v>
      </c>
      <c r="Q2012" s="32">
        <v>157760.51999999999</v>
      </c>
      <c r="R2012" s="32">
        <v>157760.51999999999</v>
      </c>
      <c r="S2012" s="32">
        <v>157760.51999999999</v>
      </c>
    </row>
    <row r="2013" spans="1:19">
      <c r="B2013" s="5">
        <v>2007</v>
      </c>
      <c r="C2013" s="31"/>
      <c r="D2013" s="32">
        <v>168726.08</v>
      </c>
      <c r="E2013" s="32">
        <v>168726.08</v>
      </c>
      <c r="F2013" s="32">
        <v>168726.08</v>
      </c>
      <c r="G2013" s="32">
        <v>168726.08</v>
      </c>
      <c r="H2013" s="32">
        <v>168726.08</v>
      </c>
      <c r="I2013" s="32">
        <v>168726.08</v>
      </c>
      <c r="J2013" s="32">
        <v>168726.08</v>
      </c>
      <c r="K2013" s="32">
        <v>168726.08</v>
      </c>
      <c r="L2013" s="32">
        <v>168726.08</v>
      </c>
      <c r="M2013" s="32">
        <v>168726.08</v>
      </c>
      <c r="N2013" s="32">
        <v>168726.08000000002</v>
      </c>
      <c r="O2013" s="32">
        <v>168726.08000000002</v>
      </c>
      <c r="P2013" s="32">
        <v>168726.08000000002</v>
      </c>
      <c r="Q2013" s="32">
        <v>168726.08000000002</v>
      </c>
      <c r="R2013" s="32">
        <v>168726.08000000002</v>
      </c>
      <c r="S2013" s="32">
        <v>168726.08000000002</v>
      </c>
    </row>
    <row r="2014" spans="1:19">
      <c r="B2014" s="5">
        <v>2006</v>
      </c>
      <c r="C2014" s="32">
        <v>62725.24</v>
      </c>
      <c r="D2014" s="32">
        <v>62725.24</v>
      </c>
      <c r="E2014" s="32">
        <v>62725.24</v>
      </c>
      <c r="F2014" s="32">
        <v>62725.24</v>
      </c>
      <c r="G2014" s="32">
        <v>62725.24</v>
      </c>
      <c r="H2014" s="32">
        <v>62725.24</v>
      </c>
      <c r="I2014" s="32">
        <v>62725.24</v>
      </c>
      <c r="J2014" s="32">
        <v>62725.24</v>
      </c>
      <c r="K2014" s="32">
        <v>62725.24</v>
      </c>
      <c r="L2014" s="32">
        <v>62725.24</v>
      </c>
      <c r="M2014" s="32">
        <v>62725.24</v>
      </c>
      <c r="N2014" s="32">
        <v>62725.24</v>
      </c>
      <c r="O2014" s="32">
        <v>62725.24</v>
      </c>
      <c r="P2014" s="32">
        <v>62725.24</v>
      </c>
      <c r="Q2014" s="32">
        <v>62725.24</v>
      </c>
      <c r="R2014" s="32">
        <v>62725.24</v>
      </c>
      <c r="S2014" s="32">
        <v>62725.24</v>
      </c>
    </row>
    <row r="2015" spans="1:19">
      <c r="B2015" s="5">
        <v>2005</v>
      </c>
      <c r="C2015" s="32">
        <v>58964.290000000015</v>
      </c>
      <c r="D2015" s="32">
        <v>58964.290000000015</v>
      </c>
      <c r="E2015" s="32">
        <v>58964.290000000015</v>
      </c>
      <c r="F2015" s="32">
        <v>58964.290000000015</v>
      </c>
      <c r="G2015" s="32">
        <v>58964.290000000015</v>
      </c>
      <c r="H2015" s="32">
        <v>58964.290000000015</v>
      </c>
      <c r="I2015" s="32">
        <v>58964.290000000015</v>
      </c>
      <c r="J2015" s="32">
        <v>58964.290000000015</v>
      </c>
      <c r="K2015" s="32">
        <v>58964.290000000015</v>
      </c>
      <c r="L2015" s="32">
        <v>58964.290000000015</v>
      </c>
      <c r="M2015" s="32">
        <v>58964.290000000015</v>
      </c>
      <c r="N2015" s="32">
        <v>58964.290000000008</v>
      </c>
      <c r="O2015" s="32">
        <v>58964.290000000008</v>
      </c>
      <c r="P2015" s="32">
        <v>58964.290000000008</v>
      </c>
      <c r="Q2015" s="32">
        <v>58964.290000000008</v>
      </c>
      <c r="R2015" s="32">
        <v>58964.290000000008</v>
      </c>
      <c r="S2015" s="32">
        <v>58964.290000000008</v>
      </c>
    </row>
    <row r="2016" spans="1:19">
      <c r="B2016" s="5">
        <v>2004</v>
      </c>
      <c r="C2016" s="32">
        <v>180795.56000000003</v>
      </c>
      <c r="D2016" s="32">
        <v>180795.56000000003</v>
      </c>
      <c r="E2016" s="32">
        <v>180795.56000000003</v>
      </c>
      <c r="F2016" s="32">
        <v>180795.56000000003</v>
      </c>
      <c r="G2016" s="32">
        <v>180795.56000000003</v>
      </c>
      <c r="H2016" s="32">
        <v>180795.56000000003</v>
      </c>
      <c r="I2016" s="32">
        <v>180795.56000000003</v>
      </c>
      <c r="J2016" s="32">
        <v>180795.56000000003</v>
      </c>
      <c r="K2016" s="32">
        <v>180795.56000000003</v>
      </c>
      <c r="L2016" s="32">
        <v>180795.56000000003</v>
      </c>
      <c r="M2016" s="32">
        <v>180795.56000000003</v>
      </c>
      <c r="N2016" s="32">
        <v>180795.56000000003</v>
      </c>
      <c r="O2016" s="32">
        <v>180795.56000000003</v>
      </c>
      <c r="P2016" s="32">
        <v>180795.56000000003</v>
      </c>
      <c r="Q2016" s="32">
        <v>180795.56000000003</v>
      </c>
      <c r="R2016" s="32">
        <v>180795.56000000003</v>
      </c>
      <c r="S2016" s="32">
        <v>180795.56000000003</v>
      </c>
    </row>
    <row r="2017" spans="2:19">
      <c r="B2017" s="5">
        <v>2003</v>
      </c>
      <c r="C2017" s="32">
        <v>181231.07</v>
      </c>
      <c r="D2017" s="32">
        <v>181231.07</v>
      </c>
      <c r="E2017" s="32">
        <v>181231.07</v>
      </c>
      <c r="F2017" s="32">
        <v>181231.07</v>
      </c>
      <c r="G2017" s="32">
        <v>181231.07</v>
      </c>
      <c r="H2017" s="32">
        <v>179617.88</v>
      </c>
      <c r="I2017" s="32">
        <v>179617.88</v>
      </c>
      <c r="J2017" s="32">
        <v>179617.88</v>
      </c>
      <c r="K2017" s="32">
        <v>179617.88</v>
      </c>
      <c r="L2017" s="32">
        <v>179617.88</v>
      </c>
      <c r="M2017" s="32">
        <v>179617.88</v>
      </c>
      <c r="N2017" s="32">
        <v>179617.88</v>
      </c>
      <c r="O2017" s="32">
        <v>179617.88</v>
      </c>
      <c r="P2017" s="32">
        <v>179617.88</v>
      </c>
      <c r="Q2017" s="32">
        <v>179617.88</v>
      </c>
      <c r="R2017" s="32">
        <v>179617.88</v>
      </c>
      <c r="S2017" s="32">
        <v>179617.88</v>
      </c>
    </row>
    <row r="2018" spans="2:19">
      <c r="B2018" s="5">
        <v>2002</v>
      </c>
      <c r="C2018" s="32">
        <v>139847.25999999998</v>
      </c>
      <c r="D2018" s="32">
        <v>139847.25999999998</v>
      </c>
      <c r="E2018" s="32">
        <v>139847.25999999998</v>
      </c>
      <c r="F2018" s="32">
        <v>139847.25999999998</v>
      </c>
      <c r="G2018" s="32">
        <v>139847.25999999998</v>
      </c>
      <c r="H2018" s="32">
        <v>139847.25999999998</v>
      </c>
      <c r="I2018" s="32">
        <v>139847.25999999998</v>
      </c>
      <c r="J2018" s="32">
        <v>139847.25999999998</v>
      </c>
      <c r="K2018" s="32">
        <v>139847.25999999998</v>
      </c>
      <c r="L2018" s="32">
        <v>139847.25999999998</v>
      </c>
      <c r="M2018" s="32">
        <v>139847.25999999998</v>
      </c>
      <c r="N2018" s="32">
        <v>139847.26</v>
      </c>
      <c r="O2018" s="32">
        <v>139847.26</v>
      </c>
      <c r="P2018" s="32">
        <v>139847.26</v>
      </c>
      <c r="Q2018" s="32">
        <v>139847.26</v>
      </c>
      <c r="R2018" s="32">
        <v>139847.26</v>
      </c>
      <c r="S2018" s="32">
        <v>139847.26</v>
      </c>
    </row>
    <row r="2019" spans="2:19">
      <c r="B2019" s="5">
        <v>2001</v>
      </c>
      <c r="C2019" s="32">
        <v>90640.639999999999</v>
      </c>
      <c r="D2019" s="32">
        <v>90640.639999999999</v>
      </c>
      <c r="E2019" s="32">
        <v>90640.639999999999</v>
      </c>
      <c r="F2019" s="32">
        <v>90640.639999999999</v>
      </c>
      <c r="G2019" s="32">
        <v>93858.14</v>
      </c>
      <c r="H2019" s="32">
        <v>93858.14</v>
      </c>
      <c r="I2019" s="32">
        <v>93858.14</v>
      </c>
      <c r="J2019" s="32">
        <v>93858.14</v>
      </c>
      <c r="K2019" s="32">
        <v>93858.14</v>
      </c>
      <c r="L2019" s="32">
        <v>93858.14</v>
      </c>
      <c r="M2019" s="32">
        <v>93858.14</v>
      </c>
      <c r="N2019" s="32">
        <v>93858.14</v>
      </c>
      <c r="O2019" s="32">
        <v>93858.14</v>
      </c>
      <c r="P2019" s="32">
        <v>93858.14</v>
      </c>
      <c r="Q2019" s="32">
        <v>93858.14</v>
      </c>
      <c r="R2019" s="32">
        <v>93858.14</v>
      </c>
      <c r="S2019" s="32">
        <v>93858.14</v>
      </c>
    </row>
    <row r="2020" spans="2:19">
      <c r="B2020" s="5">
        <v>2000</v>
      </c>
      <c r="C2020" s="32">
        <v>261014.29</v>
      </c>
      <c r="D2020" s="32">
        <v>261014.29</v>
      </c>
      <c r="E2020" s="32">
        <v>261014.29</v>
      </c>
      <c r="F2020" s="32">
        <v>261014.29</v>
      </c>
      <c r="G2020" s="32">
        <v>261014.29</v>
      </c>
      <c r="H2020" s="32">
        <v>261014.29</v>
      </c>
      <c r="I2020" s="32">
        <v>261014.29</v>
      </c>
      <c r="J2020" s="32">
        <v>261014.29</v>
      </c>
      <c r="K2020" s="32">
        <v>261014.29</v>
      </c>
      <c r="L2020" s="32">
        <v>261014.29</v>
      </c>
      <c r="M2020" s="32">
        <v>261014.29</v>
      </c>
      <c r="N2020" s="32">
        <v>261014.28999999998</v>
      </c>
      <c r="O2020" s="32">
        <v>261014.28999999998</v>
      </c>
      <c r="P2020" s="32">
        <v>261014.28999999998</v>
      </c>
      <c r="Q2020" s="32">
        <v>261014.28999999998</v>
      </c>
      <c r="R2020" s="32">
        <v>261014.28999999998</v>
      </c>
      <c r="S2020" s="32">
        <v>261014.28999999998</v>
      </c>
    </row>
    <row r="2021" spans="2:19">
      <c r="B2021" s="5">
        <v>1999</v>
      </c>
      <c r="C2021" s="32">
        <v>155953.57999999996</v>
      </c>
      <c r="D2021" s="32">
        <v>155953.57999999996</v>
      </c>
      <c r="E2021" s="32">
        <v>155953.57999999996</v>
      </c>
      <c r="F2021" s="32">
        <v>155953.57999999996</v>
      </c>
      <c r="G2021" s="32">
        <v>158669.96999999997</v>
      </c>
      <c r="H2021" s="32">
        <v>158669.96999999997</v>
      </c>
      <c r="I2021" s="32">
        <v>158669.96999999997</v>
      </c>
      <c r="J2021" s="32">
        <v>158669.96999999997</v>
      </c>
      <c r="K2021" s="32">
        <v>158669.96999999997</v>
      </c>
      <c r="L2021" s="32">
        <v>158669.96999999997</v>
      </c>
      <c r="M2021" s="32">
        <v>158669.96999999997</v>
      </c>
      <c r="N2021" s="32">
        <v>158669.97</v>
      </c>
      <c r="O2021" s="32">
        <v>158669.97</v>
      </c>
      <c r="P2021" s="32">
        <v>158669.97</v>
      </c>
      <c r="Q2021" s="32">
        <v>158669.97</v>
      </c>
      <c r="R2021" s="32">
        <v>158669.97</v>
      </c>
      <c r="S2021" s="32">
        <v>158669.97</v>
      </c>
    </row>
    <row r="2022" spans="2:19">
      <c r="B2022" s="5">
        <v>1998</v>
      </c>
      <c r="C2022" s="32">
        <v>350635.66000000003</v>
      </c>
      <c r="D2022" s="32">
        <v>350635.66000000003</v>
      </c>
      <c r="E2022" s="32">
        <v>350635.66000000003</v>
      </c>
      <c r="F2022" s="32">
        <v>350635.66000000003</v>
      </c>
      <c r="G2022" s="32">
        <v>351363.72000000003</v>
      </c>
      <c r="H2022" s="32">
        <v>351363.72000000003</v>
      </c>
      <c r="I2022" s="32">
        <v>351363.72000000003</v>
      </c>
      <c r="J2022" s="32">
        <v>351363.72000000003</v>
      </c>
      <c r="K2022" s="32">
        <v>351363.72000000003</v>
      </c>
      <c r="L2022" s="32">
        <v>351363.72000000003</v>
      </c>
      <c r="M2022" s="32">
        <v>351363.72000000003</v>
      </c>
      <c r="N2022" s="32">
        <v>351363.72</v>
      </c>
      <c r="O2022" s="32">
        <v>351363.72</v>
      </c>
      <c r="P2022" s="32">
        <v>351363.72</v>
      </c>
      <c r="Q2022" s="32">
        <v>351363.72</v>
      </c>
      <c r="R2022" s="32">
        <v>351363.72</v>
      </c>
      <c r="S2022" s="32">
        <v>351363.72</v>
      </c>
    </row>
    <row r="2023" spans="2:19">
      <c r="B2023" s="5">
        <v>1997</v>
      </c>
      <c r="C2023" s="32">
        <v>717285.9700000002</v>
      </c>
      <c r="D2023" s="32">
        <v>717285.9700000002</v>
      </c>
      <c r="E2023" s="32">
        <v>717285.9700000002</v>
      </c>
      <c r="F2023" s="32">
        <v>717285.9700000002</v>
      </c>
      <c r="G2023" s="32">
        <v>717285.9700000002</v>
      </c>
      <c r="H2023" s="32">
        <v>717285.9700000002</v>
      </c>
      <c r="I2023" s="32">
        <v>717285.9700000002</v>
      </c>
      <c r="J2023" s="32">
        <v>717285.9700000002</v>
      </c>
      <c r="K2023" s="32">
        <v>717285.9700000002</v>
      </c>
      <c r="L2023" s="32">
        <v>717285.9700000002</v>
      </c>
      <c r="M2023" s="32">
        <v>717285.9700000002</v>
      </c>
      <c r="N2023" s="32">
        <v>717285.9700000002</v>
      </c>
      <c r="O2023" s="32">
        <v>717285.9700000002</v>
      </c>
      <c r="P2023" s="32">
        <v>717285.9700000002</v>
      </c>
      <c r="Q2023" s="32">
        <v>717285.9700000002</v>
      </c>
      <c r="R2023" s="32">
        <v>717285.9700000002</v>
      </c>
      <c r="S2023" s="32">
        <v>717285.9700000002</v>
      </c>
    </row>
    <row r="2024" spans="2:19">
      <c r="B2024" s="5">
        <v>1996</v>
      </c>
      <c r="C2024" s="32">
        <v>256681.01999999996</v>
      </c>
      <c r="D2024" s="32">
        <v>256681.01999999996</v>
      </c>
      <c r="E2024" s="32">
        <v>256681.01999999996</v>
      </c>
      <c r="F2024" s="32">
        <v>256681.01999999996</v>
      </c>
      <c r="G2024" s="32">
        <v>256681.01999999996</v>
      </c>
      <c r="H2024" s="32">
        <v>256681.01999999996</v>
      </c>
      <c r="I2024" s="32">
        <v>256681.01999999996</v>
      </c>
      <c r="J2024" s="32">
        <v>256681.01999999996</v>
      </c>
      <c r="K2024" s="32">
        <v>256681.01999999996</v>
      </c>
      <c r="L2024" s="32">
        <v>256681.01999999996</v>
      </c>
      <c r="M2024" s="32">
        <v>256681.01999999996</v>
      </c>
      <c r="N2024" s="32">
        <v>256681.01999999996</v>
      </c>
      <c r="O2024" s="32">
        <v>256681.01999999996</v>
      </c>
      <c r="P2024" s="32">
        <v>256681.01999999996</v>
      </c>
      <c r="Q2024" s="32">
        <v>256681.01999999996</v>
      </c>
      <c r="R2024" s="32">
        <v>256681.01999999996</v>
      </c>
      <c r="S2024" s="32">
        <v>256681.01999999996</v>
      </c>
    </row>
    <row r="2025" spans="2:19">
      <c r="B2025" s="5">
        <v>1995</v>
      </c>
      <c r="C2025" s="32">
        <v>728180.20000000007</v>
      </c>
      <c r="D2025" s="32">
        <v>728180.20000000007</v>
      </c>
      <c r="E2025" s="32">
        <v>728180.20000000007</v>
      </c>
      <c r="F2025" s="32">
        <v>728180.20000000007</v>
      </c>
      <c r="G2025" s="32">
        <v>628075.74</v>
      </c>
      <c r="H2025" s="32">
        <v>628075.74</v>
      </c>
      <c r="I2025" s="32">
        <v>628075.74</v>
      </c>
      <c r="J2025" s="32">
        <v>628075.74</v>
      </c>
      <c r="K2025" s="32">
        <v>628075.74</v>
      </c>
      <c r="L2025" s="32">
        <v>628075.74</v>
      </c>
      <c r="M2025" s="32">
        <v>628075.74</v>
      </c>
      <c r="N2025" s="32">
        <v>622855.51</v>
      </c>
      <c r="O2025" s="32">
        <v>622855.51</v>
      </c>
      <c r="P2025" s="32">
        <v>622855.51</v>
      </c>
      <c r="Q2025" s="32">
        <v>622855.51</v>
      </c>
      <c r="R2025" s="32">
        <v>622855.51</v>
      </c>
      <c r="S2025" s="32">
        <v>622855.51</v>
      </c>
    </row>
    <row r="2026" spans="2:19">
      <c r="B2026" s="5">
        <v>1994</v>
      </c>
      <c r="C2026" s="32">
        <v>1955708.06</v>
      </c>
      <c r="D2026" s="32">
        <v>1914729.52</v>
      </c>
      <c r="E2026" s="32">
        <v>1625187.27</v>
      </c>
      <c r="F2026" s="32">
        <v>1339187.27</v>
      </c>
      <c r="G2026" s="32">
        <v>1332816.838438578</v>
      </c>
      <c r="H2026" s="32">
        <v>1332816.838438578</v>
      </c>
      <c r="I2026" s="32">
        <v>1332816.838438578</v>
      </c>
      <c r="J2026" s="32">
        <v>1332816.838438578</v>
      </c>
      <c r="K2026" s="32">
        <v>1332816.838438578</v>
      </c>
      <c r="L2026" s="32">
        <v>1332816.838438578</v>
      </c>
      <c r="M2026" s="32">
        <v>1332816.838438578</v>
      </c>
      <c r="N2026" s="32">
        <v>1322009.8684385782</v>
      </c>
      <c r="O2026" s="32">
        <v>1322009.8684385782</v>
      </c>
      <c r="P2026" s="32">
        <v>1322009.8684385782</v>
      </c>
      <c r="Q2026" s="32">
        <v>1322009.8684385782</v>
      </c>
      <c r="R2026" s="32">
        <v>1322009.8684385782</v>
      </c>
      <c r="S2026" s="32">
        <v>1322009.8684385782</v>
      </c>
    </row>
    <row r="2027" spans="2:19">
      <c r="B2027" s="5">
        <v>1993</v>
      </c>
      <c r="C2027" s="32">
        <v>15029.94</v>
      </c>
      <c r="D2027" s="32">
        <v>15029.94</v>
      </c>
      <c r="E2027" s="32">
        <v>15029.94</v>
      </c>
      <c r="F2027" s="32">
        <v>15029.94</v>
      </c>
      <c r="G2027" s="32">
        <v>15029.94</v>
      </c>
      <c r="H2027" s="32">
        <v>15029.94</v>
      </c>
      <c r="I2027" s="32">
        <v>15029.94</v>
      </c>
      <c r="J2027" s="32">
        <v>13874.42</v>
      </c>
      <c r="K2027" s="32">
        <v>13874.42</v>
      </c>
      <c r="L2027" s="32">
        <v>13874.42</v>
      </c>
      <c r="M2027" s="32">
        <v>13874.42</v>
      </c>
      <c r="N2027" s="32">
        <v>15029.94</v>
      </c>
      <c r="O2027" s="32">
        <v>15029.94</v>
      </c>
      <c r="P2027" s="32">
        <v>15029.94</v>
      </c>
      <c r="Q2027" s="32">
        <v>15029.94</v>
      </c>
      <c r="R2027" s="32">
        <v>15029.94</v>
      </c>
      <c r="S2027" s="32">
        <v>15029.94</v>
      </c>
    </row>
    <row r="2028" spans="2:19">
      <c r="B2028" s="5">
        <v>1992</v>
      </c>
      <c r="C2028" s="32">
        <v>621407.19000000006</v>
      </c>
      <c r="D2028" s="32">
        <v>621407.19000000006</v>
      </c>
      <c r="E2028" s="32">
        <v>621407.19000000006</v>
      </c>
      <c r="F2028" s="32">
        <v>621407.19000000006</v>
      </c>
      <c r="G2028" s="32">
        <v>621406.68000000005</v>
      </c>
      <c r="H2028" s="32">
        <v>621406.68000000005</v>
      </c>
      <c r="I2028" s="32">
        <v>621406.68000000005</v>
      </c>
      <c r="J2028" s="32">
        <v>621406.68000000005</v>
      </c>
      <c r="K2028" s="32">
        <v>620899.21333151858</v>
      </c>
      <c r="L2028" s="32">
        <v>620899.21333151858</v>
      </c>
      <c r="M2028" s="32">
        <v>620899.21333151858</v>
      </c>
      <c r="N2028" s="32">
        <v>604962.08333151857</v>
      </c>
      <c r="O2028" s="32">
        <v>604962.08333151857</v>
      </c>
      <c r="P2028" s="32">
        <v>604962.08333151857</v>
      </c>
      <c r="Q2028" s="32">
        <v>604962.08333151857</v>
      </c>
      <c r="R2028" s="32">
        <v>604962.08333151857</v>
      </c>
      <c r="S2028" s="32">
        <v>604962.08333151857</v>
      </c>
    </row>
    <row r="2029" spans="2:19">
      <c r="B2029" s="5">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5">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5">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5">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5">
        <v>1987</v>
      </c>
      <c r="C2033" s="32">
        <v>537815.29</v>
      </c>
      <c r="D2033" s="32">
        <v>537815.29</v>
      </c>
      <c r="E2033" s="32">
        <v>537815.29</v>
      </c>
      <c r="F2033" s="32">
        <v>537815.29</v>
      </c>
      <c r="G2033" s="32">
        <v>537815.29</v>
      </c>
      <c r="H2033" s="32">
        <v>537815.29</v>
      </c>
      <c r="I2033" s="32">
        <v>537815.29</v>
      </c>
      <c r="J2033" s="32">
        <v>538970.81000000006</v>
      </c>
      <c r="K2033" s="32">
        <v>533058.51322935265</v>
      </c>
      <c r="L2033" s="32">
        <v>533058.51322935265</v>
      </c>
      <c r="M2033" s="32">
        <v>533058.51322935265</v>
      </c>
      <c r="N2033" s="32">
        <v>523923.94322935265</v>
      </c>
      <c r="O2033" s="32">
        <v>523923.94322935265</v>
      </c>
      <c r="P2033" s="32">
        <v>523923.94322935265</v>
      </c>
      <c r="Q2033" s="32">
        <v>523923.94322935265</v>
      </c>
      <c r="R2033" s="32">
        <v>523923.94322935265</v>
      </c>
      <c r="S2033" s="32">
        <v>523923.94322935265</v>
      </c>
    </row>
    <row r="2034" spans="2:19">
      <c r="B2034" s="5">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5">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5">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5">
        <v>1983</v>
      </c>
      <c r="C2037" s="32">
        <v>515875.84000000003</v>
      </c>
      <c r="D2037" s="32">
        <v>515875.84000000003</v>
      </c>
      <c r="E2037" s="32">
        <v>515875.84000000003</v>
      </c>
      <c r="F2037" s="32">
        <v>515875.84000000003</v>
      </c>
      <c r="G2037" s="32">
        <v>515875.84000000003</v>
      </c>
      <c r="H2037" s="32">
        <v>507782.41773129278</v>
      </c>
      <c r="I2037" s="32">
        <v>495186.46210339159</v>
      </c>
      <c r="J2037" s="32">
        <v>495186.46210339159</v>
      </c>
      <c r="K2037" s="32">
        <v>476655.35088584595</v>
      </c>
      <c r="L2037" s="32">
        <v>470068.9952924613</v>
      </c>
      <c r="M2037" s="32">
        <v>470068.9952924613</v>
      </c>
      <c r="N2037" s="32">
        <v>459381.50529246131</v>
      </c>
      <c r="O2037" s="32">
        <v>459381.50529246131</v>
      </c>
      <c r="P2037" s="32">
        <v>459381.50529246131</v>
      </c>
      <c r="Q2037" s="32">
        <v>455919.30066288909</v>
      </c>
      <c r="R2037" s="32">
        <v>455919.30066288909</v>
      </c>
      <c r="S2037" s="32">
        <v>455919.30066288909</v>
      </c>
    </row>
    <row r="2038" spans="2:19">
      <c r="B2038" s="5">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5">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5">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5">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5">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5">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5">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5">
        <v>1975</v>
      </c>
      <c r="C2045" s="32">
        <v>1321711.03</v>
      </c>
      <c r="D2045" s="32">
        <v>1321711.03</v>
      </c>
      <c r="E2045" s="32">
        <v>1321711.03</v>
      </c>
      <c r="F2045" s="32">
        <v>1321711.03</v>
      </c>
      <c r="G2045" s="32">
        <v>1317689.6405311199</v>
      </c>
      <c r="H2045" s="32">
        <v>1310888.2300129293</v>
      </c>
      <c r="I2045" s="32">
        <v>1310888.2300129293</v>
      </c>
      <c r="J2045" s="32">
        <v>1310888.2300129293</v>
      </c>
      <c r="K2045" s="32">
        <v>1290291.6616164818</v>
      </c>
      <c r="L2045" s="32">
        <v>1285448.5037275308</v>
      </c>
      <c r="M2045" s="32">
        <v>1285448.5037275308</v>
      </c>
      <c r="N2045" s="32">
        <v>1277251.4137275307</v>
      </c>
      <c r="O2045" s="32">
        <v>1277251.4137275307</v>
      </c>
      <c r="P2045" s="32">
        <v>1277251.4137275307</v>
      </c>
      <c r="Q2045" s="32">
        <v>1277251.4137275307</v>
      </c>
      <c r="R2045" s="32">
        <v>1277251.4137275307</v>
      </c>
      <c r="S2045" s="32">
        <v>1277251.4137275307</v>
      </c>
    </row>
    <row r="2046" spans="2:19">
      <c r="B2046" s="5">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5">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5">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5">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5">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5">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5">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5">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5">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5">
        <v>1965</v>
      </c>
      <c r="C2055" s="32">
        <v>1095789.51</v>
      </c>
      <c r="D2055" s="32">
        <v>1095789.51</v>
      </c>
      <c r="E2055" s="32">
        <v>1095789.51</v>
      </c>
      <c r="F2055" s="32">
        <v>1095789.51</v>
      </c>
      <c r="G2055" s="32">
        <v>1088186.6211188203</v>
      </c>
      <c r="H2055" s="32">
        <v>1085080.6211219698</v>
      </c>
      <c r="I2055" s="32">
        <v>1085080.6211219698</v>
      </c>
      <c r="J2055" s="32">
        <v>1085080.6211219698</v>
      </c>
      <c r="K2055" s="32">
        <v>1079003.6877947983</v>
      </c>
      <c r="L2055" s="32">
        <v>1073899.065577752</v>
      </c>
      <c r="M2055" s="32">
        <v>1073899.0655777522</v>
      </c>
      <c r="N2055" s="32">
        <v>1070705.6455777523</v>
      </c>
      <c r="O2055" s="32">
        <v>1070705.6455777523</v>
      </c>
      <c r="P2055" s="32">
        <v>1070705.6455777523</v>
      </c>
      <c r="Q2055" s="32">
        <v>1063119.3546555517</v>
      </c>
      <c r="R2055" s="32">
        <v>1063119.3546555517</v>
      </c>
      <c r="S2055" s="32">
        <v>1063119.3546555517</v>
      </c>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5" t="s">
        <v>125</v>
      </c>
      <c r="B2091" s="6" t="s">
        <v>10</v>
      </c>
      <c r="C2091" s="7">
        <f>SUM(C2014:C2090)</f>
        <v>9247291.6400000025</v>
      </c>
      <c r="D2091" s="7">
        <f>SUM(D2013:D2090)</f>
        <v>9375039.1800000016</v>
      </c>
      <c r="E2091" s="7">
        <f>SUM(E2012:E2090)</f>
        <v>9251196.2400000021</v>
      </c>
      <c r="F2091" s="7">
        <f>SUM(F2011:F2090)</f>
        <v>9090407.6000000015</v>
      </c>
      <c r="G2091" s="7">
        <f>SUM(G2010:G2090)</f>
        <v>9050918.8200885169</v>
      </c>
      <c r="H2091" s="7">
        <f>SUM(H2004:H2090)</f>
        <v>9123708.8373047691</v>
      </c>
      <c r="I2091" s="7">
        <f>SUM(I2004:I2090)</f>
        <v>9265677.5916768685</v>
      </c>
      <c r="J2091" s="7">
        <f t="shared" ref="J2091" si="39">SUM(J2004:J2090)</f>
        <v>9472756.0216768682</v>
      </c>
      <c r="K2091" s="7">
        <f>SUM(K2004:K2090)</f>
        <v>9644499.1652965751</v>
      </c>
      <c r="L2091" s="7">
        <f t="shared" ref="L2091" si="40">SUM(L2004:L2090)</f>
        <v>9897674.5095971934</v>
      </c>
      <c r="M2091" s="7">
        <f>SUM(M2004:M2090)</f>
        <v>10085433.529597195</v>
      </c>
      <c r="N2091" s="10">
        <f>SUM(N1999:N2090)</f>
        <v>10169632.019597195</v>
      </c>
      <c r="O2091" s="10">
        <f>SUM(O1999:O2090)</f>
        <v>10616219.929597195</v>
      </c>
      <c r="P2091" s="10">
        <f>SUM(P1999:P2090)</f>
        <v>10757166.539597197</v>
      </c>
      <c r="Q2091" s="10">
        <f>SUM(Q1999:Q2090)</f>
        <v>10892075.214045424</v>
      </c>
      <c r="R2091" s="10">
        <f>SUM(R1998:R2090)</f>
        <v>11038612.394045424</v>
      </c>
      <c r="S2091" s="10">
        <f>SUM(S1998:S2090)</f>
        <v>11205351.444045421</v>
      </c>
    </row>
    <row r="2092" spans="1:19">
      <c r="A2092" s="56"/>
      <c r="B2092" s="6"/>
      <c r="C2092" s="7"/>
      <c r="D2092" s="7"/>
      <c r="E2092" s="7"/>
      <c r="F2092" s="7"/>
      <c r="G2092" s="7"/>
      <c r="H2092" s="7"/>
      <c r="I2092" s="7"/>
      <c r="J2092" s="7"/>
      <c r="K2092" s="7"/>
      <c r="L2092" s="7"/>
      <c r="M2092" s="9"/>
    </row>
    <row r="2093" spans="1:19" ht="25.5">
      <c r="A2093" s="57" t="s">
        <v>126</v>
      </c>
      <c r="B2093" s="5">
        <v>2022</v>
      </c>
      <c r="C2093" s="31"/>
      <c r="D2093" s="31"/>
      <c r="E2093" s="31"/>
      <c r="F2093" s="31"/>
      <c r="G2093" s="31"/>
      <c r="H2093" s="31"/>
      <c r="I2093" s="31"/>
      <c r="J2093" s="31"/>
      <c r="K2093" s="31"/>
      <c r="L2093" s="31"/>
      <c r="M2093" s="31"/>
      <c r="N2093" s="31"/>
      <c r="O2093" s="31"/>
      <c r="P2093" s="31"/>
      <c r="Q2093" s="31"/>
      <c r="R2093" s="54"/>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v>1023.7</v>
      </c>
      <c r="P2097" s="32">
        <v>1023.7</v>
      </c>
      <c r="Q2097" s="32">
        <v>1023.7</v>
      </c>
      <c r="R2097" s="32">
        <v>1023.7</v>
      </c>
      <c r="S2097" s="32">
        <v>1023.7</v>
      </c>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v>2063.33</v>
      </c>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v>200.5</v>
      </c>
      <c r="D2113" s="32">
        <v>200.5</v>
      </c>
      <c r="E2113" s="32">
        <v>200.5</v>
      </c>
      <c r="F2113" s="32">
        <v>200.5</v>
      </c>
      <c r="G2113" s="32">
        <v>200.5</v>
      </c>
      <c r="H2113" s="32">
        <v>200.5</v>
      </c>
      <c r="I2113" s="32">
        <v>200.5</v>
      </c>
      <c r="J2113" s="32">
        <v>200.5</v>
      </c>
      <c r="K2113" s="32">
        <v>200.5</v>
      </c>
      <c r="L2113" s="32">
        <v>200.5</v>
      </c>
      <c r="M2113" s="32">
        <v>200.5</v>
      </c>
      <c r="N2113" s="32">
        <v>200.5</v>
      </c>
      <c r="O2113" s="32">
        <v>200.5</v>
      </c>
      <c r="P2113" s="32">
        <v>200.5</v>
      </c>
      <c r="Q2113" s="32">
        <v>0</v>
      </c>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v>1526</v>
      </c>
      <c r="D2140" s="32">
        <v>1526</v>
      </c>
      <c r="E2140" s="32">
        <v>1526</v>
      </c>
      <c r="F2140" s="32">
        <v>1526</v>
      </c>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5" t="s">
        <v>126</v>
      </c>
      <c r="B2186" s="6" t="s">
        <v>10</v>
      </c>
      <c r="C2186" s="7">
        <f>SUM(C2109:C2185)</f>
        <v>1726.5</v>
      </c>
      <c r="D2186" s="7">
        <f>SUM(D2108:D2185)</f>
        <v>1726.5</v>
      </c>
      <c r="E2186" s="7">
        <f>SUM(E2107:E2185)</f>
        <v>1726.5</v>
      </c>
      <c r="F2186" s="7">
        <f>SUM(F2106:F2185)</f>
        <v>3789.83</v>
      </c>
      <c r="G2186" s="7">
        <f>SUM(G2105:G2185)</f>
        <v>200.5</v>
      </c>
      <c r="H2186" s="7">
        <f>SUM(H2099:H2185)</f>
        <v>200.5</v>
      </c>
      <c r="I2186" s="7">
        <f>SUM(I2099:I2185)</f>
        <v>200.5</v>
      </c>
      <c r="J2186" s="7">
        <f t="shared" ref="J2186" si="41">SUM(J2099:J2185)</f>
        <v>200.5</v>
      </c>
      <c r="K2186" s="7">
        <f>SUM(K2099:K2185)</f>
        <v>200.5</v>
      </c>
      <c r="L2186" s="7">
        <f t="shared" ref="L2186" si="42">SUM(L2099:L2185)</f>
        <v>200.5</v>
      </c>
      <c r="M2186" s="7">
        <f>SUM(M2099:M2185)</f>
        <v>200.5</v>
      </c>
      <c r="N2186" s="10">
        <f>SUM(N2094:N2185)</f>
        <v>200.5</v>
      </c>
      <c r="O2186" s="10">
        <f>SUM(O2094:O2185)</f>
        <v>1224.2</v>
      </c>
      <c r="P2186" s="10">
        <f>SUM(P2094:P2185)</f>
        <v>1224.2</v>
      </c>
      <c r="Q2186" s="10">
        <f>SUM(Q2094:Q2185)</f>
        <v>1023.7</v>
      </c>
      <c r="R2186" s="10">
        <f>SUM(R2093:R2185)</f>
        <v>1023.7</v>
      </c>
      <c r="S2186" s="10">
        <f>SUM(S2093:S2185)</f>
        <v>1023.7</v>
      </c>
    </row>
    <row r="2187" spans="1:19">
      <c r="A2187" s="56"/>
      <c r="B2187" s="6"/>
      <c r="C2187" s="7"/>
      <c r="D2187" s="7"/>
      <c r="E2187" s="7"/>
      <c r="F2187" s="7"/>
      <c r="G2187" s="7"/>
      <c r="H2187" s="7"/>
      <c r="I2187" s="7"/>
      <c r="J2187" s="7"/>
      <c r="K2187" s="7"/>
      <c r="L2187" s="7"/>
      <c r="M2187" s="9"/>
    </row>
    <row r="2188" spans="1:19">
      <c r="A2188" s="57" t="s">
        <v>127</v>
      </c>
      <c r="B2188" s="5">
        <v>2022</v>
      </c>
      <c r="C2188" s="31"/>
      <c r="D2188" s="31"/>
      <c r="E2188" s="31"/>
      <c r="F2188" s="31"/>
      <c r="G2188" s="31"/>
      <c r="H2188" s="31"/>
      <c r="I2188" s="31"/>
      <c r="J2188" s="31"/>
      <c r="K2188" s="31"/>
      <c r="L2188" s="31"/>
      <c r="M2188" s="31"/>
      <c r="N2188" s="31"/>
      <c r="O2188" s="31"/>
      <c r="P2188" s="31"/>
      <c r="Q2188" s="31"/>
      <c r="R2188" s="54"/>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v>2769.65</v>
      </c>
      <c r="F2202" s="32">
        <v>2769.65</v>
      </c>
      <c r="G2202" s="32">
        <v>2769.65</v>
      </c>
      <c r="H2202" s="32">
        <v>2769.65</v>
      </c>
      <c r="I2202" s="32">
        <v>2769.65</v>
      </c>
      <c r="J2202" s="32">
        <v>2769.65</v>
      </c>
      <c r="K2202" s="32">
        <v>2769.65</v>
      </c>
      <c r="L2202" s="32">
        <v>2769.65</v>
      </c>
      <c r="M2202" s="32">
        <v>2769.65</v>
      </c>
      <c r="N2202" s="32">
        <v>2769.65</v>
      </c>
      <c r="O2202" s="32">
        <v>2769.65</v>
      </c>
      <c r="P2202" s="32">
        <v>2769.65</v>
      </c>
      <c r="Q2202" s="32">
        <v>2769.65</v>
      </c>
      <c r="R2202" s="32">
        <v>2769.65</v>
      </c>
      <c r="S2202" s="32">
        <v>2769.65</v>
      </c>
    </row>
    <row r="2203" spans="1:19">
      <c r="B2203" s="5">
        <v>2007</v>
      </c>
      <c r="C2203" s="31"/>
      <c r="D2203" s="32"/>
      <c r="E2203" s="32"/>
      <c r="F2203" s="32"/>
      <c r="G2203" s="32"/>
      <c r="H2203" s="32"/>
      <c r="I2203" s="32"/>
      <c r="J2203" s="32"/>
      <c r="K2203" s="32"/>
      <c r="L2203" s="32"/>
      <c r="M2203" s="32"/>
      <c r="N2203" s="32">
        <v>0</v>
      </c>
      <c r="O2203" s="32">
        <v>0</v>
      </c>
      <c r="P2203" s="32">
        <v>0</v>
      </c>
      <c r="Q2203" s="32">
        <v>0</v>
      </c>
      <c r="R2203" s="32">
        <v>0</v>
      </c>
      <c r="S2203" s="32">
        <v>0</v>
      </c>
    </row>
    <row r="2204" spans="1:19">
      <c r="B2204" s="5">
        <v>2006</v>
      </c>
      <c r="C2204" s="32"/>
      <c r="D2204" s="32"/>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5">
        <v>2005</v>
      </c>
      <c r="C2205" s="32"/>
      <c r="D2205" s="32"/>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5">
        <v>2004</v>
      </c>
      <c r="C2206" s="32">
        <v>89195.5</v>
      </c>
      <c r="D2206" s="32">
        <v>89195.5</v>
      </c>
      <c r="E2206" s="32">
        <v>89195.5</v>
      </c>
      <c r="F2206" s="32">
        <v>89195.5</v>
      </c>
      <c r="G2206" s="32">
        <v>89195.5</v>
      </c>
      <c r="H2206" s="32">
        <v>89195.5</v>
      </c>
      <c r="I2206" s="32">
        <v>89195.5</v>
      </c>
      <c r="J2206" s="32">
        <v>89195.5</v>
      </c>
      <c r="K2206" s="32">
        <v>89195.5</v>
      </c>
      <c r="L2206" s="32">
        <v>89195.5</v>
      </c>
      <c r="M2206" s="32">
        <v>89195.5</v>
      </c>
      <c r="N2206" s="32">
        <v>89195.5</v>
      </c>
      <c r="O2206" s="32">
        <v>89195.5</v>
      </c>
      <c r="P2206" s="32">
        <v>89195.5</v>
      </c>
      <c r="Q2206" s="32">
        <v>89195.5</v>
      </c>
      <c r="R2206" s="32">
        <v>89195.5</v>
      </c>
      <c r="S2206" s="32">
        <v>89195.5</v>
      </c>
    </row>
    <row r="2207" spans="1:19">
      <c r="B2207" s="5">
        <v>2003</v>
      </c>
      <c r="C2207" s="32">
        <v>51828.15</v>
      </c>
      <c r="D2207" s="32">
        <v>51828.15</v>
      </c>
      <c r="E2207" s="32">
        <v>51828.15</v>
      </c>
      <c r="F2207" s="32">
        <v>51828.15</v>
      </c>
      <c r="G2207" s="32">
        <v>51828.15</v>
      </c>
      <c r="H2207" s="32">
        <v>51828.15</v>
      </c>
      <c r="I2207" s="32">
        <v>51828.15</v>
      </c>
      <c r="J2207" s="32">
        <v>51828.15</v>
      </c>
      <c r="K2207" s="32">
        <v>51828.15</v>
      </c>
      <c r="L2207" s="32">
        <v>51828.15</v>
      </c>
      <c r="M2207" s="32">
        <v>51828.15</v>
      </c>
      <c r="N2207" s="32">
        <v>51828.15</v>
      </c>
      <c r="O2207" s="32">
        <v>51828.15</v>
      </c>
      <c r="P2207" s="32">
        <v>51828.15</v>
      </c>
      <c r="Q2207" s="32">
        <v>51828.15</v>
      </c>
      <c r="R2207" s="32">
        <v>51828.15</v>
      </c>
      <c r="S2207" s="32">
        <v>51828.15</v>
      </c>
    </row>
    <row r="2208" spans="1:19">
      <c r="B2208" s="5">
        <v>2002</v>
      </c>
      <c r="C2208" s="32">
        <v>138981.5</v>
      </c>
      <c r="D2208" s="32">
        <v>138981.5</v>
      </c>
      <c r="E2208" s="32">
        <v>138981.5</v>
      </c>
      <c r="F2208" s="32">
        <v>138981.5</v>
      </c>
      <c r="G2208" s="32">
        <v>138981.5</v>
      </c>
      <c r="H2208" s="32">
        <v>138981.5</v>
      </c>
      <c r="I2208" s="32">
        <v>138981.5</v>
      </c>
      <c r="J2208" s="32">
        <v>138981.5</v>
      </c>
      <c r="K2208" s="32">
        <v>138981.5</v>
      </c>
      <c r="L2208" s="32">
        <v>138981.5</v>
      </c>
      <c r="M2208" s="32">
        <v>138981.5</v>
      </c>
      <c r="N2208" s="32">
        <v>138981.5</v>
      </c>
      <c r="O2208" s="32">
        <v>138981.5</v>
      </c>
      <c r="P2208" s="32">
        <v>138981.5</v>
      </c>
      <c r="Q2208" s="32">
        <v>138981.5</v>
      </c>
      <c r="R2208" s="32">
        <v>138981.5</v>
      </c>
      <c r="S2208" s="32">
        <v>138981.5</v>
      </c>
    </row>
    <row r="2209" spans="2:19">
      <c r="B2209" s="5">
        <v>2001</v>
      </c>
      <c r="C2209" s="32">
        <v>8839.2999999999993</v>
      </c>
      <c r="D2209" s="32">
        <v>8839.2999999999993</v>
      </c>
      <c r="E2209" s="32">
        <v>8839.2999999999993</v>
      </c>
      <c r="F2209" s="32">
        <v>8839.2999999999993</v>
      </c>
      <c r="G2209" s="32">
        <v>8839.2999999999993</v>
      </c>
      <c r="H2209" s="32">
        <v>8839.2999999999993</v>
      </c>
      <c r="I2209" s="32">
        <v>8839.2999999999993</v>
      </c>
      <c r="J2209" s="32">
        <v>8839.2999999999993</v>
      </c>
      <c r="K2209" s="32">
        <v>8839.2999999999993</v>
      </c>
      <c r="L2209" s="32">
        <v>8839.2999999999993</v>
      </c>
      <c r="M2209" s="32">
        <v>8839.2999999999993</v>
      </c>
      <c r="N2209" s="32">
        <v>8839.2999999999993</v>
      </c>
      <c r="O2209" s="32">
        <v>8839.2999999999993</v>
      </c>
      <c r="P2209" s="32">
        <v>8839.2999999999993</v>
      </c>
      <c r="Q2209" s="32">
        <v>8839.2999999999993</v>
      </c>
      <c r="R2209" s="32">
        <v>8839.2999999999993</v>
      </c>
      <c r="S2209" s="32">
        <v>8675.6899999999987</v>
      </c>
    </row>
    <row r="2210" spans="2:19">
      <c r="B2210" s="5">
        <v>2000</v>
      </c>
      <c r="C2210" s="32">
        <v>47703.33</v>
      </c>
      <c r="D2210" s="32">
        <v>47703.33</v>
      </c>
      <c r="E2210" s="32">
        <v>47703.33</v>
      </c>
      <c r="F2210" s="32">
        <v>47703.33</v>
      </c>
      <c r="G2210" s="32">
        <v>47703.33</v>
      </c>
      <c r="H2210" s="32">
        <v>47703.33</v>
      </c>
      <c r="I2210" s="32">
        <v>47703.33</v>
      </c>
      <c r="J2210" s="32">
        <v>47703.33</v>
      </c>
      <c r="K2210" s="32">
        <v>47703.33</v>
      </c>
      <c r="L2210" s="32">
        <v>47703.33</v>
      </c>
      <c r="M2210" s="32">
        <v>47703.33</v>
      </c>
      <c r="N2210" s="32">
        <v>47703.33</v>
      </c>
      <c r="O2210" s="32">
        <v>47703.33</v>
      </c>
      <c r="P2210" s="32">
        <v>47703.33</v>
      </c>
      <c r="Q2210" s="32">
        <v>47703.33</v>
      </c>
      <c r="R2210" s="32">
        <v>47703.33</v>
      </c>
      <c r="S2210" s="32">
        <v>6003.3700000000026</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5">
        <v>1998</v>
      </c>
      <c r="C2212" s="32">
        <v>55534.34</v>
      </c>
      <c r="D2212" s="32">
        <v>55534.34</v>
      </c>
      <c r="E2212" s="32">
        <v>55534.34</v>
      </c>
      <c r="F2212" s="32">
        <v>55534.34</v>
      </c>
      <c r="G2212" s="32">
        <v>55534.34</v>
      </c>
      <c r="H2212" s="32">
        <v>55534.34</v>
      </c>
      <c r="I2212" s="32">
        <v>55534.34</v>
      </c>
      <c r="J2212" s="32">
        <v>55534.34</v>
      </c>
      <c r="K2212" s="32">
        <v>55534.34</v>
      </c>
      <c r="L2212" s="32">
        <v>55534.34</v>
      </c>
      <c r="M2212" s="32">
        <v>55534.34</v>
      </c>
      <c r="N2212" s="32">
        <v>55534.34</v>
      </c>
      <c r="O2212" s="32">
        <v>55534.34</v>
      </c>
      <c r="P2212" s="32">
        <v>55534.34</v>
      </c>
      <c r="Q2212" s="32">
        <v>55534.34</v>
      </c>
      <c r="R2212" s="32">
        <v>55534.34</v>
      </c>
      <c r="S2212" s="32">
        <v>55534.34</v>
      </c>
    </row>
    <row r="2213" spans="2:19">
      <c r="B2213" s="5">
        <v>1997</v>
      </c>
      <c r="C2213" s="32">
        <v>90351.3</v>
      </c>
      <c r="D2213" s="32">
        <v>90351.3</v>
      </c>
      <c r="E2213" s="32">
        <v>90351.3</v>
      </c>
      <c r="F2213" s="32">
        <v>90351.3</v>
      </c>
      <c r="G2213" s="32">
        <v>90351.3</v>
      </c>
      <c r="H2213" s="32">
        <v>90351.3</v>
      </c>
      <c r="I2213" s="32">
        <v>90351.3</v>
      </c>
      <c r="J2213" s="32">
        <v>90351.3</v>
      </c>
      <c r="K2213" s="32">
        <v>90351.3</v>
      </c>
      <c r="L2213" s="32">
        <v>90351.3</v>
      </c>
      <c r="M2213" s="32">
        <v>90351.3</v>
      </c>
      <c r="N2213" s="32">
        <v>90351.3</v>
      </c>
      <c r="O2213" s="32">
        <v>90351.3</v>
      </c>
      <c r="P2213" s="32">
        <v>90351.3</v>
      </c>
      <c r="Q2213" s="32">
        <v>90351.3</v>
      </c>
      <c r="R2213" s="32">
        <v>90351.3</v>
      </c>
      <c r="S2213" s="32">
        <v>30535.79</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5">
        <v>1992</v>
      </c>
      <c r="C2218" s="32">
        <v>51977.37</v>
      </c>
      <c r="D2218" s="32">
        <v>51977.37</v>
      </c>
      <c r="E2218" s="32">
        <v>51977.37</v>
      </c>
      <c r="F2218" s="32">
        <v>51977.37</v>
      </c>
      <c r="G2218" s="32">
        <v>51977.37</v>
      </c>
      <c r="H2218" s="32">
        <v>51977.37</v>
      </c>
      <c r="I2218" s="32">
        <v>51977.37</v>
      </c>
      <c r="J2218" s="32">
        <v>51977.37</v>
      </c>
      <c r="K2218" s="32">
        <v>51977.37</v>
      </c>
      <c r="L2218" s="32">
        <v>51977.37</v>
      </c>
      <c r="M2218" s="32">
        <v>51977.37</v>
      </c>
      <c r="N2218" s="32">
        <v>51977.37</v>
      </c>
      <c r="O2218" s="32">
        <v>51977.37</v>
      </c>
      <c r="P2218" s="32">
        <v>51977.37</v>
      </c>
      <c r="Q2218" s="32">
        <v>51977.37</v>
      </c>
      <c r="R2218" s="32">
        <v>51977.37</v>
      </c>
      <c r="S2218" s="32">
        <v>51977.37</v>
      </c>
    </row>
    <row r="2219" spans="2:19">
      <c r="B2219" s="5">
        <v>1991</v>
      </c>
      <c r="C2219" s="32"/>
      <c r="D2219" s="32"/>
      <c r="E2219" s="32"/>
      <c r="F2219" s="32"/>
      <c r="G2219" s="32"/>
      <c r="H2219" s="32"/>
      <c r="I2219" s="32"/>
      <c r="J2219" s="32"/>
      <c r="K2219" s="32"/>
      <c r="L2219" s="32"/>
      <c r="M2219" s="32"/>
      <c r="N2219" s="32">
        <v>0</v>
      </c>
      <c r="O2219" s="32">
        <v>0</v>
      </c>
      <c r="P2219" s="32">
        <v>0</v>
      </c>
      <c r="Q2219" s="32">
        <v>0</v>
      </c>
      <c r="R2219" s="32">
        <v>0</v>
      </c>
      <c r="S2219" s="32">
        <v>0</v>
      </c>
    </row>
    <row r="2220" spans="2:19">
      <c r="B2220" s="5">
        <v>1990</v>
      </c>
      <c r="C2220" s="32"/>
      <c r="D2220" s="32"/>
      <c r="E2220" s="32"/>
      <c r="F2220" s="32"/>
      <c r="G2220" s="32"/>
      <c r="H2220" s="32"/>
      <c r="I2220" s="32"/>
      <c r="J2220" s="32"/>
      <c r="K2220" s="32"/>
      <c r="L2220" s="32"/>
      <c r="M2220" s="32"/>
      <c r="N2220" s="32">
        <v>0</v>
      </c>
      <c r="O2220" s="32">
        <v>0</v>
      </c>
      <c r="P2220" s="32">
        <v>0</v>
      </c>
      <c r="Q2220" s="32">
        <v>0</v>
      </c>
      <c r="R2220" s="32">
        <v>0</v>
      </c>
      <c r="S2220" s="32">
        <v>0</v>
      </c>
    </row>
    <row r="2221" spans="2:19">
      <c r="B2221" s="5">
        <v>1989</v>
      </c>
      <c r="C2221" s="32"/>
      <c r="D2221" s="32"/>
      <c r="E2221" s="32"/>
      <c r="F2221" s="32"/>
      <c r="G2221" s="32"/>
      <c r="H2221" s="32"/>
      <c r="I2221" s="32"/>
      <c r="J2221" s="32"/>
      <c r="K2221" s="32"/>
      <c r="L2221" s="32"/>
      <c r="M2221" s="32"/>
      <c r="N2221" s="32">
        <v>0</v>
      </c>
      <c r="O2221" s="32">
        <v>0</v>
      </c>
      <c r="P2221" s="32">
        <v>0</v>
      </c>
      <c r="Q2221" s="32">
        <v>0</v>
      </c>
      <c r="R2221" s="32">
        <v>0</v>
      </c>
      <c r="S2221" s="32">
        <v>0</v>
      </c>
    </row>
    <row r="2222" spans="2:19">
      <c r="B2222" s="5">
        <v>1988</v>
      </c>
      <c r="C2222" s="32"/>
      <c r="D2222" s="32"/>
      <c r="E2222" s="32"/>
      <c r="F2222" s="32"/>
      <c r="G2222" s="32"/>
      <c r="H2222" s="32"/>
      <c r="I2222" s="32"/>
      <c r="J2222" s="32"/>
      <c r="K2222" s="32"/>
      <c r="L2222" s="32"/>
      <c r="M2222" s="32"/>
      <c r="N2222" s="32">
        <v>0</v>
      </c>
      <c r="O2222" s="32">
        <v>0</v>
      </c>
      <c r="P2222" s="32">
        <v>0</v>
      </c>
      <c r="Q2222" s="32">
        <v>0</v>
      </c>
      <c r="R2222" s="32">
        <v>0</v>
      </c>
      <c r="S2222" s="32">
        <v>0</v>
      </c>
    </row>
    <row r="2223" spans="2:19">
      <c r="B2223" s="5">
        <v>1987</v>
      </c>
      <c r="C2223" s="32"/>
      <c r="D2223" s="32"/>
      <c r="E2223" s="32"/>
      <c r="F2223" s="32"/>
      <c r="G2223" s="32"/>
      <c r="H2223" s="32"/>
      <c r="I2223" s="32"/>
      <c r="J2223" s="32"/>
      <c r="K2223" s="32"/>
      <c r="L2223" s="32"/>
      <c r="M2223" s="32"/>
      <c r="N2223" s="32">
        <v>0</v>
      </c>
      <c r="O2223" s="32">
        <v>0</v>
      </c>
      <c r="P2223" s="32">
        <v>0</v>
      </c>
      <c r="Q2223" s="32">
        <v>0</v>
      </c>
      <c r="R2223" s="32">
        <v>0</v>
      </c>
      <c r="S2223" s="32">
        <v>0</v>
      </c>
    </row>
    <row r="2224" spans="2:19">
      <c r="B2224" s="5">
        <v>1986</v>
      </c>
      <c r="C2224" s="32"/>
      <c r="D2224" s="32"/>
      <c r="E2224" s="32"/>
      <c r="F2224" s="32"/>
      <c r="G2224" s="32"/>
      <c r="H2224" s="32"/>
      <c r="I2224" s="32"/>
      <c r="J2224" s="32"/>
      <c r="K2224" s="32"/>
      <c r="L2224" s="32"/>
      <c r="M2224" s="32"/>
      <c r="N2224" s="32">
        <v>0</v>
      </c>
      <c r="O2224" s="32">
        <v>0</v>
      </c>
      <c r="P2224" s="32">
        <v>0</v>
      </c>
      <c r="Q2224" s="32">
        <v>0</v>
      </c>
      <c r="R2224" s="32">
        <v>0</v>
      </c>
      <c r="S2224" s="32">
        <v>0</v>
      </c>
    </row>
    <row r="2225" spans="2:19">
      <c r="B2225" s="5">
        <v>1985</v>
      </c>
      <c r="C2225" s="32"/>
      <c r="D2225" s="32"/>
      <c r="E2225" s="32"/>
      <c r="F2225" s="32"/>
      <c r="G2225" s="32"/>
      <c r="H2225" s="32"/>
      <c r="I2225" s="32"/>
      <c r="J2225" s="32"/>
      <c r="K2225" s="32"/>
      <c r="L2225" s="32"/>
      <c r="M2225" s="32"/>
      <c r="N2225" s="32">
        <v>0</v>
      </c>
      <c r="O2225" s="32">
        <v>0</v>
      </c>
      <c r="P2225" s="32">
        <v>0</v>
      </c>
      <c r="Q2225" s="32">
        <v>0</v>
      </c>
      <c r="R2225" s="32">
        <v>0</v>
      </c>
      <c r="S2225" s="32">
        <v>0</v>
      </c>
    </row>
    <row r="2226" spans="2:19">
      <c r="B2226" s="5">
        <v>1984</v>
      </c>
      <c r="C2226" s="32"/>
      <c r="D2226" s="32"/>
      <c r="E2226" s="32"/>
      <c r="F2226" s="32"/>
      <c r="G2226" s="32"/>
      <c r="H2226" s="32"/>
      <c r="I2226" s="32"/>
      <c r="J2226" s="32"/>
      <c r="K2226" s="32"/>
      <c r="L2226" s="32"/>
      <c r="M2226" s="32"/>
      <c r="N2226" s="32">
        <v>0</v>
      </c>
      <c r="O2226" s="32">
        <v>0</v>
      </c>
      <c r="P2226" s="32">
        <v>0</v>
      </c>
      <c r="Q2226" s="32">
        <v>0</v>
      </c>
      <c r="R2226" s="32">
        <v>0</v>
      </c>
      <c r="S2226" s="32">
        <v>0</v>
      </c>
    </row>
    <row r="2227" spans="2:19">
      <c r="B2227" s="5">
        <v>1983</v>
      </c>
      <c r="C2227" s="32"/>
      <c r="D2227" s="32"/>
      <c r="E2227" s="32"/>
      <c r="F2227" s="32"/>
      <c r="G2227" s="32"/>
      <c r="H2227" s="32"/>
      <c r="I2227" s="32"/>
      <c r="J2227" s="32"/>
      <c r="K2227" s="32"/>
      <c r="L2227" s="32"/>
      <c r="M2227" s="32"/>
      <c r="N2227" s="32">
        <v>0</v>
      </c>
      <c r="O2227" s="32">
        <v>0</v>
      </c>
      <c r="P2227" s="32">
        <v>0</v>
      </c>
      <c r="Q2227" s="32">
        <v>0</v>
      </c>
      <c r="R2227" s="32">
        <v>0</v>
      </c>
      <c r="S2227" s="32">
        <v>0</v>
      </c>
    </row>
    <row r="2228" spans="2:19">
      <c r="B2228" s="5">
        <v>1982</v>
      </c>
      <c r="C2228" s="32"/>
      <c r="D2228" s="32"/>
      <c r="E2228" s="32"/>
      <c r="F2228" s="32"/>
      <c r="G2228" s="32"/>
      <c r="H2228" s="32"/>
      <c r="I2228" s="32"/>
      <c r="J2228" s="32"/>
      <c r="K2228" s="32"/>
      <c r="L2228" s="32"/>
      <c r="M2228" s="32"/>
      <c r="N2228" s="32">
        <v>0</v>
      </c>
      <c r="O2228" s="32">
        <v>0</v>
      </c>
      <c r="P2228" s="32">
        <v>0</v>
      </c>
      <c r="Q2228" s="32">
        <v>0</v>
      </c>
      <c r="R2228" s="32">
        <v>0</v>
      </c>
      <c r="S2228" s="32">
        <v>0</v>
      </c>
    </row>
    <row r="2229" spans="2:19">
      <c r="B2229" s="5">
        <v>1981</v>
      </c>
      <c r="C2229" s="32"/>
      <c r="D2229" s="32"/>
      <c r="E2229" s="32"/>
      <c r="F2229" s="32"/>
      <c r="G2229" s="32"/>
      <c r="H2229" s="32"/>
      <c r="I2229" s="32"/>
      <c r="J2229" s="32"/>
      <c r="K2229" s="32"/>
      <c r="L2229" s="32"/>
      <c r="M2229" s="32"/>
      <c r="N2229" s="32">
        <v>0</v>
      </c>
      <c r="O2229" s="32">
        <v>0</v>
      </c>
      <c r="P2229" s="32">
        <v>0</v>
      </c>
      <c r="Q2229" s="32">
        <v>0</v>
      </c>
      <c r="R2229" s="32">
        <v>0</v>
      </c>
      <c r="S2229" s="32">
        <v>0</v>
      </c>
    </row>
    <row r="2230" spans="2:19">
      <c r="B2230" s="5">
        <v>1980</v>
      </c>
      <c r="C2230" s="32">
        <v>27197.25</v>
      </c>
      <c r="D2230" s="32">
        <v>27197.25</v>
      </c>
      <c r="E2230" s="32">
        <v>27197.25</v>
      </c>
      <c r="F2230" s="32">
        <v>27197.25</v>
      </c>
      <c r="G2230" s="32">
        <v>27197.25</v>
      </c>
      <c r="H2230" s="32">
        <v>27197.25</v>
      </c>
      <c r="I2230" s="32">
        <v>27197.25</v>
      </c>
      <c r="J2230" s="32">
        <v>27197.25</v>
      </c>
      <c r="K2230" s="32">
        <v>27197.25</v>
      </c>
      <c r="L2230" s="32">
        <v>27197.25</v>
      </c>
      <c r="M2230" s="32">
        <v>27197.25</v>
      </c>
      <c r="N2230" s="32">
        <v>27197.25</v>
      </c>
      <c r="O2230" s="32">
        <v>27197.25</v>
      </c>
      <c r="P2230" s="32">
        <v>27197.25</v>
      </c>
      <c r="Q2230" s="32">
        <v>27197.25</v>
      </c>
      <c r="R2230" s="32">
        <v>27197.25</v>
      </c>
      <c r="S2230" s="32">
        <v>27197.25</v>
      </c>
    </row>
    <row r="2231" spans="2:19">
      <c r="B2231" s="5">
        <v>1979</v>
      </c>
      <c r="C2231" s="32">
        <v>77914.16</v>
      </c>
      <c r="D2231" s="32">
        <v>77914.16</v>
      </c>
      <c r="E2231" s="32">
        <v>77914.16</v>
      </c>
      <c r="F2231" s="32">
        <v>77914.16</v>
      </c>
      <c r="G2231" s="32">
        <v>56977.94</v>
      </c>
      <c r="H2231" s="32">
        <v>56977.94</v>
      </c>
      <c r="I2231" s="32">
        <v>56977.94</v>
      </c>
      <c r="J2231" s="32">
        <v>56977.94</v>
      </c>
      <c r="K2231" s="32">
        <v>56977.94</v>
      </c>
      <c r="L2231" s="32">
        <v>56977.94</v>
      </c>
      <c r="M2231" s="32">
        <v>56977.94</v>
      </c>
      <c r="N2231" s="32">
        <v>56977.94</v>
      </c>
      <c r="O2231" s="32">
        <v>56977.94</v>
      </c>
      <c r="P2231" s="32">
        <v>56977.94</v>
      </c>
      <c r="Q2231" s="32">
        <v>56977.94</v>
      </c>
      <c r="R2231" s="32">
        <v>56977.94</v>
      </c>
      <c r="S2231" s="32">
        <v>56977.94</v>
      </c>
    </row>
    <row r="2232" spans="2:19">
      <c r="B2232" s="5">
        <v>1978</v>
      </c>
      <c r="C2232" s="32">
        <v>3.57</v>
      </c>
      <c r="D2232" s="32">
        <v>3.57</v>
      </c>
      <c r="E2232" s="32">
        <v>3.57</v>
      </c>
      <c r="F2232" s="32">
        <v>3.57</v>
      </c>
      <c r="G2232" s="32">
        <v>3.57</v>
      </c>
      <c r="H2232" s="32">
        <v>3.57</v>
      </c>
      <c r="I2232" s="32">
        <v>3.57</v>
      </c>
      <c r="J2232" s="32">
        <v>3.57</v>
      </c>
      <c r="K2232" s="32">
        <v>3.57</v>
      </c>
      <c r="L2232" s="32">
        <v>3.57</v>
      </c>
      <c r="M2232" s="32">
        <v>3.57</v>
      </c>
      <c r="N2232" s="32">
        <v>3.57</v>
      </c>
      <c r="O2232" s="32">
        <v>3.57</v>
      </c>
      <c r="P2232" s="32">
        <v>3.57</v>
      </c>
      <c r="Q2232" s="32">
        <v>3.57</v>
      </c>
      <c r="R2232" s="32">
        <v>3.57</v>
      </c>
      <c r="S2232" s="32">
        <v>3.57</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5">
        <v>1974</v>
      </c>
      <c r="C2236" s="32">
        <v>47864.92</v>
      </c>
      <c r="D2236" s="32">
        <v>47864.92</v>
      </c>
      <c r="E2236" s="32">
        <v>47864.92</v>
      </c>
      <c r="F2236" s="32">
        <v>47864.92</v>
      </c>
      <c r="G2236" s="32">
        <v>47864.92</v>
      </c>
      <c r="H2236" s="32">
        <v>47864.92</v>
      </c>
      <c r="I2236" s="32">
        <v>47864.92</v>
      </c>
      <c r="J2236" s="32">
        <v>47864.92</v>
      </c>
      <c r="K2236" s="32">
        <v>47864.92</v>
      </c>
      <c r="L2236" s="32">
        <v>47864.92</v>
      </c>
      <c r="M2236" s="32">
        <v>47864.92</v>
      </c>
      <c r="N2236" s="32">
        <v>47864.92</v>
      </c>
      <c r="O2236" s="32">
        <v>47864.92</v>
      </c>
      <c r="P2236" s="32">
        <v>47864.92</v>
      </c>
      <c r="Q2236" s="32">
        <v>47864.92</v>
      </c>
      <c r="R2236" s="32">
        <v>47864.92</v>
      </c>
      <c r="S2236" s="32">
        <v>0</v>
      </c>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5" t="s">
        <v>127</v>
      </c>
      <c r="B2281" s="6" t="s">
        <v>10</v>
      </c>
      <c r="C2281" s="7">
        <f>SUM(C2204:C2280)</f>
        <v>687390.69000000006</v>
      </c>
      <c r="D2281" s="7">
        <f>SUM(D2203:D2280)</f>
        <v>687390.69000000006</v>
      </c>
      <c r="E2281" s="7">
        <f>SUM(E2202:E2280)</f>
        <v>690160.34000000008</v>
      </c>
      <c r="F2281" s="7">
        <f>SUM(F2201:F2280)</f>
        <v>690160.34000000008</v>
      </c>
      <c r="G2281" s="7">
        <f>SUM(G2200:G2280)</f>
        <v>669224.12000000011</v>
      </c>
      <c r="H2281" s="7">
        <f>SUM(H2194:H2280)</f>
        <v>669224.12000000011</v>
      </c>
      <c r="I2281" s="7">
        <f>SUM(I2194:I2280)</f>
        <v>669224.12000000011</v>
      </c>
      <c r="J2281" s="7">
        <f t="shared" ref="J2281" si="43">SUM(J2194:J2280)</f>
        <v>669224.12000000011</v>
      </c>
      <c r="K2281" s="7">
        <f>SUM(K2194:K2280)</f>
        <v>669224.12000000011</v>
      </c>
      <c r="L2281" s="7">
        <f t="shared" ref="L2281" si="44">SUM(L2194:L2280)</f>
        <v>669224.12000000011</v>
      </c>
      <c r="M2281" s="7">
        <f>SUM(M2194:M2280)</f>
        <v>669224.12000000011</v>
      </c>
      <c r="N2281" s="10">
        <f>SUM(N2189:N2280)</f>
        <v>669224.12000000011</v>
      </c>
      <c r="O2281" s="10">
        <f>SUM(O2189:O2280)</f>
        <v>669224.12000000011</v>
      </c>
      <c r="P2281" s="10">
        <f>SUM(P2189:P2280)</f>
        <v>669224.12000000011</v>
      </c>
      <c r="Q2281" s="10">
        <f>SUM(Q2189:Q2280)</f>
        <v>669224.12000000011</v>
      </c>
      <c r="R2281" s="10">
        <f>SUM(R2188:R2280)</f>
        <v>669224.12000000011</v>
      </c>
      <c r="S2281" s="10">
        <f>SUM(S2188:S2280)</f>
        <v>519680.11999999994</v>
      </c>
    </row>
    <row r="2282" spans="1:19">
      <c r="A2282" s="56"/>
      <c r="B2282" s="6"/>
      <c r="C2282" s="7"/>
      <c r="D2282" s="7"/>
      <c r="E2282" s="7"/>
      <c r="F2282" s="7"/>
      <c r="G2282" s="7"/>
      <c r="H2282" s="7"/>
      <c r="I2282" s="7"/>
      <c r="J2282" s="7"/>
      <c r="K2282" s="7"/>
      <c r="L2282" s="7"/>
      <c r="M2282" s="9"/>
    </row>
    <row r="2283" spans="1:19">
      <c r="A2283" s="57" t="s">
        <v>128</v>
      </c>
      <c r="B2283" s="5">
        <v>2022</v>
      </c>
      <c r="C2283" s="31"/>
      <c r="D2283" s="31"/>
      <c r="E2283" s="31"/>
      <c r="F2283" s="31"/>
      <c r="G2283" s="31"/>
      <c r="H2283" s="31"/>
      <c r="I2283" s="31"/>
      <c r="J2283" s="31"/>
      <c r="K2283" s="31"/>
      <c r="L2283" s="31"/>
      <c r="M2283" s="31"/>
      <c r="N2283" s="31">
        <v>0</v>
      </c>
      <c r="O2283" s="31">
        <v>0</v>
      </c>
      <c r="P2283" s="31">
        <v>0</v>
      </c>
      <c r="Q2283" s="31">
        <v>0</v>
      </c>
      <c r="R2283" s="54">
        <v>0</v>
      </c>
      <c r="S2283" s="32">
        <v>85251.68</v>
      </c>
    </row>
    <row r="2284" spans="1:19">
      <c r="A2284" s="33"/>
      <c r="B2284" s="5">
        <v>2021</v>
      </c>
      <c r="C2284" s="31"/>
      <c r="D2284" s="31"/>
      <c r="E2284" s="31"/>
      <c r="F2284" s="31"/>
      <c r="G2284" s="31"/>
      <c r="H2284" s="31"/>
      <c r="I2284" s="31"/>
      <c r="J2284" s="31"/>
      <c r="K2284" s="31"/>
      <c r="L2284" s="31"/>
      <c r="M2284" s="31"/>
      <c r="N2284" s="31">
        <v>0</v>
      </c>
      <c r="O2284" s="31">
        <v>0</v>
      </c>
      <c r="P2284" s="31">
        <v>0</v>
      </c>
      <c r="Q2284" s="31">
        <v>0</v>
      </c>
      <c r="R2284" s="32">
        <v>129735.71999999997</v>
      </c>
      <c r="S2284" s="32">
        <v>129735.71999999997</v>
      </c>
    </row>
    <row r="2285" spans="1:19">
      <c r="B2285" s="5">
        <v>2020</v>
      </c>
      <c r="C2285" s="31"/>
      <c r="D2285" s="31"/>
      <c r="E2285" s="31"/>
      <c r="F2285" s="31"/>
      <c r="G2285" s="31"/>
      <c r="H2285" s="31"/>
      <c r="I2285" s="31"/>
      <c r="J2285" s="31"/>
      <c r="K2285" s="31"/>
      <c r="L2285" s="31"/>
      <c r="M2285" s="31"/>
      <c r="N2285" s="31">
        <v>0</v>
      </c>
      <c r="O2285" s="31">
        <v>0</v>
      </c>
      <c r="P2285" s="31">
        <v>0</v>
      </c>
      <c r="Q2285" s="32">
        <v>39852.51</v>
      </c>
      <c r="R2285" s="32">
        <v>39852.51</v>
      </c>
      <c r="S2285" s="32">
        <v>39852.51</v>
      </c>
    </row>
    <row r="2286" spans="1:19">
      <c r="A2286" s="35"/>
      <c r="B2286" s="5">
        <v>2019</v>
      </c>
      <c r="C2286" s="31"/>
      <c r="D2286" s="31"/>
      <c r="E2286" s="31"/>
      <c r="F2286" s="31"/>
      <c r="G2286" s="31"/>
      <c r="H2286" s="31"/>
      <c r="I2286" s="31"/>
      <c r="J2286" s="31"/>
      <c r="K2286" s="31"/>
      <c r="L2286" s="31"/>
      <c r="M2286" s="31"/>
      <c r="N2286" s="31">
        <v>0</v>
      </c>
      <c r="O2286" s="31">
        <v>0</v>
      </c>
      <c r="P2286" s="32">
        <v>355389.13</v>
      </c>
      <c r="Q2286" s="32">
        <v>355389.13</v>
      </c>
      <c r="R2286" s="32">
        <v>355389.13</v>
      </c>
      <c r="S2286" s="32">
        <v>355389.13</v>
      </c>
    </row>
    <row r="2287" spans="1:19">
      <c r="A2287" s="35"/>
      <c r="B2287" s="5">
        <v>2018</v>
      </c>
      <c r="C2287" s="31"/>
      <c r="D2287" s="31"/>
      <c r="E2287" s="31"/>
      <c r="F2287" s="31"/>
      <c r="G2287" s="31"/>
      <c r="H2287" s="31"/>
      <c r="I2287" s="31"/>
      <c r="J2287" s="31"/>
      <c r="K2287" s="31"/>
      <c r="L2287" s="31"/>
      <c r="M2287" s="31"/>
      <c r="N2287" s="31">
        <v>0</v>
      </c>
      <c r="O2287" s="32">
        <v>443075.54</v>
      </c>
      <c r="P2287" s="32">
        <v>443075.54</v>
      </c>
      <c r="Q2287" s="32">
        <v>443075.54</v>
      </c>
      <c r="R2287" s="32">
        <v>443075.54</v>
      </c>
      <c r="S2287" s="32">
        <v>443075.54</v>
      </c>
    </row>
    <row r="2288" spans="1:19">
      <c r="A2288" s="35"/>
      <c r="B2288" s="5">
        <v>2017</v>
      </c>
      <c r="C2288" s="31"/>
      <c r="D2288" s="31"/>
      <c r="E2288" s="31"/>
      <c r="F2288" s="31"/>
      <c r="G2288" s="31"/>
      <c r="H2288" s="31"/>
      <c r="I2288" s="31"/>
      <c r="J2288" s="31"/>
      <c r="K2288" s="31"/>
      <c r="L2288" s="31"/>
      <c r="M2288" s="31"/>
      <c r="N2288" s="32">
        <v>19946.36</v>
      </c>
      <c r="O2288" s="32">
        <v>19946.36</v>
      </c>
      <c r="P2288" s="32">
        <v>19946.36</v>
      </c>
      <c r="Q2288" s="32">
        <v>19946.36</v>
      </c>
      <c r="R2288" s="32">
        <v>19946.36</v>
      </c>
      <c r="S2288" s="32">
        <v>19946.36</v>
      </c>
    </row>
    <row r="2289" spans="2:19">
      <c r="B2289" s="5">
        <v>2016</v>
      </c>
      <c r="C2289" s="31"/>
      <c r="D2289" s="31"/>
      <c r="E2289" s="31"/>
      <c r="F2289" s="31"/>
      <c r="G2289" s="31"/>
      <c r="H2289" s="31"/>
      <c r="I2289" s="31"/>
      <c r="J2289" s="31"/>
      <c r="K2289" s="31"/>
      <c r="L2289" s="31"/>
      <c r="M2289" s="32">
        <v>166650.51</v>
      </c>
      <c r="N2289" s="32">
        <v>166650.51</v>
      </c>
      <c r="O2289" s="32">
        <v>166650.51</v>
      </c>
      <c r="P2289" s="32">
        <v>166650.51</v>
      </c>
      <c r="Q2289" s="32">
        <v>166650.51</v>
      </c>
      <c r="R2289" s="32">
        <v>166650.51</v>
      </c>
      <c r="S2289" s="32">
        <v>166650.51</v>
      </c>
    </row>
    <row r="2290" spans="2:19">
      <c r="B2290" s="5">
        <v>2015</v>
      </c>
      <c r="C2290" s="31"/>
      <c r="D2290" s="31"/>
      <c r="E2290" s="31"/>
      <c r="F2290" s="31"/>
      <c r="G2290" s="31"/>
      <c r="H2290" s="31"/>
      <c r="I2290" s="31"/>
      <c r="J2290" s="31"/>
      <c r="K2290" s="31"/>
      <c r="L2290" s="32">
        <v>70168.05</v>
      </c>
      <c r="M2290" s="32">
        <v>70168.05</v>
      </c>
      <c r="N2290" s="32">
        <v>70168.05</v>
      </c>
      <c r="O2290" s="32">
        <v>70168.05</v>
      </c>
      <c r="P2290" s="32">
        <v>70168.05</v>
      </c>
      <c r="Q2290" s="32">
        <v>70168.05</v>
      </c>
      <c r="R2290" s="32">
        <v>70168.05</v>
      </c>
      <c r="S2290" s="32">
        <v>70168.05</v>
      </c>
    </row>
    <row r="2291" spans="2:19">
      <c r="B2291" s="5">
        <v>2014</v>
      </c>
      <c r="C2291" s="31"/>
      <c r="D2291" s="31"/>
      <c r="E2291" s="31"/>
      <c r="F2291" s="31"/>
      <c r="G2291" s="31"/>
      <c r="H2291" s="31"/>
      <c r="I2291" s="31"/>
      <c r="J2291" s="31"/>
      <c r="K2291" s="32">
        <v>36789.39</v>
      </c>
      <c r="L2291" s="32">
        <v>36789.39</v>
      </c>
      <c r="M2291" s="32">
        <v>36789.39</v>
      </c>
      <c r="N2291" s="32">
        <v>36789.39</v>
      </c>
      <c r="O2291" s="32">
        <v>36789.39</v>
      </c>
      <c r="P2291" s="32">
        <v>36789.39</v>
      </c>
      <c r="Q2291" s="32">
        <v>36789.39</v>
      </c>
      <c r="R2291" s="32">
        <v>36789.39</v>
      </c>
      <c r="S2291" s="32">
        <v>36789.39</v>
      </c>
    </row>
    <row r="2292" spans="2:19">
      <c r="B2292" s="5">
        <v>2013</v>
      </c>
      <c r="C2292" s="31"/>
      <c r="D2292" s="31"/>
      <c r="E2292" s="31"/>
      <c r="F2292" s="31"/>
      <c r="G2292" s="31"/>
      <c r="H2292" s="31"/>
      <c r="I2292" s="31"/>
      <c r="J2292" s="32">
        <v>45173.43</v>
      </c>
      <c r="K2292" s="32">
        <v>45173.43</v>
      </c>
      <c r="L2292" s="32">
        <v>45173.43</v>
      </c>
      <c r="M2292" s="32">
        <v>45173.43</v>
      </c>
      <c r="N2292" s="32">
        <v>45173.43</v>
      </c>
      <c r="O2292" s="32">
        <v>45173.43</v>
      </c>
      <c r="P2292" s="32">
        <v>45173.43</v>
      </c>
      <c r="Q2292" s="32">
        <v>45173.43</v>
      </c>
      <c r="R2292" s="32">
        <v>45173.43</v>
      </c>
      <c r="S2292" s="32">
        <v>45173.43</v>
      </c>
    </row>
    <row r="2293" spans="2:19">
      <c r="B2293" s="5">
        <v>2012</v>
      </c>
      <c r="C2293" s="31"/>
      <c r="D2293" s="31"/>
      <c r="E2293" s="31"/>
      <c r="F2293" s="31"/>
      <c r="G2293" s="31"/>
      <c r="H2293" s="31"/>
      <c r="I2293" s="32">
        <v>65403.5</v>
      </c>
      <c r="J2293" s="32">
        <v>65403.5</v>
      </c>
      <c r="K2293" s="32">
        <v>65403.5</v>
      </c>
      <c r="L2293" s="32">
        <v>65403.5</v>
      </c>
      <c r="M2293" s="32">
        <v>65403.5</v>
      </c>
      <c r="N2293" s="32">
        <v>65403.5</v>
      </c>
      <c r="O2293" s="32">
        <v>65403.5</v>
      </c>
      <c r="P2293" s="32">
        <v>65403.5</v>
      </c>
      <c r="Q2293" s="32">
        <v>65403.5</v>
      </c>
      <c r="R2293" s="32">
        <v>65403.5</v>
      </c>
      <c r="S2293" s="32">
        <v>65403.5</v>
      </c>
    </row>
    <row r="2294" spans="2:19">
      <c r="B2294" s="5">
        <v>2011</v>
      </c>
      <c r="C2294" s="31"/>
      <c r="D2294" s="31"/>
      <c r="E2294" s="31"/>
      <c r="F2294" s="31"/>
      <c r="G2294" s="31"/>
      <c r="H2294" s="32">
        <v>47947.9</v>
      </c>
      <c r="I2294" s="32">
        <v>47947.9</v>
      </c>
      <c r="J2294" s="32">
        <v>47947.9</v>
      </c>
      <c r="K2294" s="32">
        <v>47947.9</v>
      </c>
      <c r="L2294" s="32">
        <v>47947.9</v>
      </c>
      <c r="M2294" s="32">
        <v>40352.9</v>
      </c>
      <c r="N2294" s="32">
        <v>40352.9</v>
      </c>
      <c r="O2294" s="32">
        <v>40352.9</v>
      </c>
      <c r="P2294" s="32">
        <v>40352.9</v>
      </c>
      <c r="Q2294" s="32">
        <v>40352.9</v>
      </c>
      <c r="R2294" s="32">
        <v>40352.9</v>
      </c>
      <c r="S2294" s="32">
        <v>40352.9</v>
      </c>
    </row>
    <row r="2295" spans="2:19">
      <c r="B2295" s="5">
        <v>2010</v>
      </c>
      <c r="C2295" s="31"/>
      <c r="D2295" s="31"/>
      <c r="E2295" s="31"/>
      <c r="F2295" s="31"/>
      <c r="G2295" s="32">
        <v>117013.24000000003</v>
      </c>
      <c r="H2295" s="32">
        <v>117013.24000000003</v>
      </c>
      <c r="I2295" s="32">
        <v>117013.24000000003</v>
      </c>
      <c r="J2295" s="32">
        <v>117013.24000000003</v>
      </c>
      <c r="K2295" s="32">
        <v>117013.24000000003</v>
      </c>
      <c r="L2295" s="32">
        <v>117013.24000000003</v>
      </c>
      <c r="M2295" s="32">
        <v>117013.24000000003</v>
      </c>
      <c r="N2295" s="32">
        <v>117013.24000000003</v>
      </c>
      <c r="O2295" s="32">
        <v>117013.24000000003</v>
      </c>
      <c r="P2295" s="32">
        <v>117013.24000000003</v>
      </c>
      <c r="Q2295" s="32">
        <v>117013.24000000003</v>
      </c>
      <c r="R2295" s="32">
        <v>117013.24000000003</v>
      </c>
      <c r="S2295" s="32">
        <v>102252.01000000004</v>
      </c>
    </row>
    <row r="2296" spans="2:19">
      <c r="B2296" s="5">
        <v>2009</v>
      </c>
      <c r="C2296" s="31"/>
      <c r="D2296" s="31"/>
      <c r="E2296" s="31"/>
      <c r="F2296" s="32">
        <v>65381.010000000009</v>
      </c>
      <c r="G2296" s="32">
        <v>65381.010000000009</v>
      </c>
      <c r="H2296" s="32">
        <v>65381.010000000009</v>
      </c>
      <c r="I2296" s="32">
        <v>65381.010000000009</v>
      </c>
      <c r="J2296" s="32">
        <v>65381.010000000009</v>
      </c>
      <c r="K2296" s="32">
        <v>65381.010000000009</v>
      </c>
      <c r="L2296" s="32">
        <v>65381.010000000009</v>
      </c>
      <c r="M2296" s="32">
        <v>65381.010000000009</v>
      </c>
      <c r="N2296" s="32">
        <v>65381.01</v>
      </c>
      <c r="O2296" s="32">
        <v>65381.01</v>
      </c>
      <c r="P2296" s="32">
        <v>65381.01</v>
      </c>
      <c r="Q2296" s="32">
        <v>65381.01</v>
      </c>
      <c r="R2296" s="32">
        <v>65381.01</v>
      </c>
      <c r="S2296" s="32">
        <v>60692.91</v>
      </c>
    </row>
    <row r="2297" spans="2:19">
      <c r="B2297" s="5">
        <v>2008</v>
      </c>
      <c r="C2297" s="31"/>
      <c r="D2297" s="31"/>
      <c r="E2297" s="32">
        <v>181225.04</v>
      </c>
      <c r="F2297" s="32">
        <v>181225.04</v>
      </c>
      <c r="G2297" s="32">
        <v>179145.68</v>
      </c>
      <c r="H2297" s="32">
        <v>179145.68</v>
      </c>
      <c r="I2297" s="32">
        <v>179145.68</v>
      </c>
      <c r="J2297" s="32">
        <v>179145.68</v>
      </c>
      <c r="K2297" s="32">
        <v>179145.68</v>
      </c>
      <c r="L2297" s="32">
        <v>179145.68</v>
      </c>
      <c r="M2297" s="32">
        <v>179145.68</v>
      </c>
      <c r="N2297" s="32">
        <v>179145.68</v>
      </c>
      <c r="O2297" s="32">
        <v>179145.68</v>
      </c>
      <c r="P2297" s="32">
        <v>179145.68</v>
      </c>
      <c r="Q2297" s="32">
        <v>179145.68</v>
      </c>
      <c r="R2297" s="32">
        <v>179145.68</v>
      </c>
      <c r="S2297" s="32">
        <v>177066.32</v>
      </c>
    </row>
    <row r="2298" spans="2:19">
      <c r="B2298" s="5">
        <v>2007</v>
      </c>
      <c r="C2298" s="31"/>
      <c r="D2298" s="32">
        <v>118090.26</v>
      </c>
      <c r="E2298" s="32">
        <v>113660.75</v>
      </c>
      <c r="F2298" s="32">
        <v>113660.75</v>
      </c>
      <c r="G2298" s="32">
        <v>113660.75</v>
      </c>
      <c r="H2298" s="32">
        <v>113660.75</v>
      </c>
      <c r="I2298" s="32">
        <v>113660.75</v>
      </c>
      <c r="J2298" s="32">
        <v>113660.75</v>
      </c>
      <c r="K2298" s="32">
        <v>113660.75</v>
      </c>
      <c r="L2298" s="32">
        <v>113660.75</v>
      </c>
      <c r="M2298" s="32">
        <v>113660.75</v>
      </c>
      <c r="N2298" s="32">
        <v>113660.75</v>
      </c>
      <c r="O2298" s="32">
        <v>113660.75</v>
      </c>
      <c r="P2298" s="32">
        <v>113660.75</v>
      </c>
      <c r="Q2298" s="32">
        <v>113660.75</v>
      </c>
      <c r="R2298" s="32">
        <v>113660.75</v>
      </c>
      <c r="S2298" s="32">
        <v>113660.75</v>
      </c>
    </row>
    <row r="2299" spans="2:19">
      <c r="B2299" s="5">
        <v>2006</v>
      </c>
      <c r="C2299" s="32">
        <v>143903.54</v>
      </c>
      <c r="D2299" s="32">
        <v>143903.54</v>
      </c>
      <c r="E2299" s="32">
        <v>143903.54</v>
      </c>
      <c r="F2299" s="32">
        <v>143903.54</v>
      </c>
      <c r="G2299" s="32">
        <v>143903.54</v>
      </c>
      <c r="H2299" s="32">
        <v>143903.54</v>
      </c>
      <c r="I2299" s="32">
        <v>143903.54</v>
      </c>
      <c r="J2299" s="32">
        <v>143903.54</v>
      </c>
      <c r="K2299" s="32">
        <v>143903.54</v>
      </c>
      <c r="L2299" s="32">
        <v>143903.54</v>
      </c>
      <c r="M2299" s="32">
        <v>143903.54</v>
      </c>
      <c r="N2299" s="32">
        <v>143903.54</v>
      </c>
      <c r="O2299" s="32">
        <v>143903.54</v>
      </c>
      <c r="P2299" s="32">
        <v>143903.54</v>
      </c>
      <c r="Q2299" s="32">
        <v>143903.54</v>
      </c>
      <c r="R2299" s="32">
        <v>143903.54</v>
      </c>
      <c r="S2299" s="32">
        <v>143903.54</v>
      </c>
    </row>
    <row r="2300" spans="2:19">
      <c r="B2300" s="5">
        <v>2005</v>
      </c>
      <c r="C2300" s="32">
        <v>187409.56</v>
      </c>
      <c r="D2300" s="32">
        <v>187409.56</v>
      </c>
      <c r="E2300" s="32">
        <v>187409.56</v>
      </c>
      <c r="F2300" s="32">
        <v>187409.56</v>
      </c>
      <c r="G2300" s="32">
        <v>187409.56</v>
      </c>
      <c r="H2300" s="32">
        <v>187409.56</v>
      </c>
      <c r="I2300" s="32">
        <v>187409.56</v>
      </c>
      <c r="J2300" s="32">
        <v>187409.56</v>
      </c>
      <c r="K2300" s="32">
        <v>187409.56</v>
      </c>
      <c r="L2300" s="32">
        <v>187409.56</v>
      </c>
      <c r="M2300" s="32">
        <v>187409.56</v>
      </c>
      <c r="N2300" s="32">
        <v>187409.55999999997</v>
      </c>
      <c r="O2300" s="32">
        <v>187409.55999999997</v>
      </c>
      <c r="P2300" s="32">
        <v>187409.55999999997</v>
      </c>
      <c r="Q2300" s="32">
        <v>187409.55999999997</v>
      </c>
      <c r="R2300" s="32">
        <v>187409.55999999997</v>
      </c>
      <c r="S2300" s="32">
        <v>187409.55999999997</v>
      </c>
    </row>
    <row r="2301" spans="2:19">
      <c r="B2301" s="5">
        <v>2004</v>
      </c>
      <c r="C2301" s="32">
        <v>214936.63000000003</v>
      </c>
      <c r="D2301" s="32">
        <v>214936.63000000003</v>
      </c>
      <c r="E2301" s="32">
        <v>214936.63000000003</v>
      </c>
      <c r="F2301" s="32">
        <v>214936.63000000003</v>
      </c>
      <c r="G2301" s="32">
        <v>214936.63000000003</v>
      </c>
      <c r="H2301" s="32">
        <v>214936.63000000003</v>
      </c>
      <c r="I2301" s="32">
        <v>214936.63000000003</v>
      </c>
      <c r="J2301" s="32">
        <v>214936.63000000003</v>
      </c>
      <c r="K2301" s="32">
        <v>213922.22000000003</v>
      </c>
      <c r="L2301" s="32">
        <v>213922.22000000003</v>
      </c>
      <c r="M2301" s="32">
        <v>213922.22000000003</v>
      </c>
      <c r="N2301" s="32">
        <v>213922.22000000003</v>
      </c>
      <c r="O2301" s="32">
        <v>213922.22000000003</v>
      </c>
      <c r="P2301" s="32">
        <v>213922.22000000003</v>
      </c>
      <c r="Q2301" s="32">
        <v>213922.22000000003</v>
      </c>
      <c r="R2301" s="32">
        <v>213922.22000000003</v>
      </c>
      <c r="S2301" s="32">
        <v>213922.22000000003</v>
      </c>
    </row>
    <row r="2302" spans="2:19">
      <c r="B2302" s="5">
        <v>2003</v>
      </c>
      <c r="C2302" s="32">
        <v>350285.59999999992</v>
      </c>
      <c r="D2302" s="32">
        <v>350285.59999999992</v>
      </c>
      <c r="E2302" s="32">
        <v>350285.59999999992</v>
      </c>
      <c r="F2302" s="32">
        <v>350285.59999999992</v>
      </c>
      <c r="G2302" s="32">
        <v>350285.59999999992</v>
      </c>
      <c r="H2302" s="32">
        <v>350285.59999999992</v>
      </c>
      <c r="I2302" s="32">
        <v>350285.59999999992</v>
      </c>
      <c r="J2302" s="32">
        <v>350285.59999999992</v>
      </c>
      <c r="K2302" s="32">
        <v>347711.62999999995</v>
      </c>
      <c r="L2302" s="32">
        <v>340541.35</v>
      </c>
      <c r="M2302" s="32">
        <v>340541.35</v>
      </c>
      <c r="N2302" s="32">
        <v>340541.35</v>
      </c>
      <c r="O2302" s="32">
        <v>340541.35</v>
      </c>
      <c r="P2302" s="32">
        <v>340541.35</v>
      </c>
      <c r="Q2302" s="32">
        <v>340541.35</v>
      </c>
      <c r="R2302" s="32">
        <v>340541.35</v>
      </c>
      <c r="S2302" s="32">
        <v>313671.93</v>
      </c>
    </row>
    <row r="2303" spans="2:19">
      <c r="B2303" s="5">
        <v>2002</v>
      </c>
      <c r="C2303" s="32">
        <v>180267.11000000002</v>
      </c>
      <c r="D2303" s="32">
        <v>180267.11000000002</v>
      </c>
      <c r="E2303" s="32">
        <v>180267.11000000002</v>
      </c>
      <c r="F2303" s="32">
        <v>180267.11000000002</v>
      </c>
      <c r="G2303" s="32">
        <v>180267.11000000002</v>
      </c>
      <c r="H2303" s="32">
        <v>180267.11000000002</v>
      </c>
      <c r="I2303" s="32">
        <v>180267.11000000002</v>
      </c>
      <c r="J2303" s="32">
        <v>180267.11000000002</v>
      </c>
      <c r="K2303" s="32">
        <v>180267.11000000002</v>
      </c>
      <c r="L2303" s="32">
        <v>180267.11000000002</v>
      </c>
      <c r="M2303" s="32">
        <v>180267.11000000002</v>
      </c>
      <c r="N2303" s="32">
        <v>180267.11</v>
      </c>
      <c r="O2303" s="32">
        <v>180267.11</v>
      </c>
      <c r="P2303" s="32">
        <v>180267.11</v>
      </c>
      <c r="Q2303" s="32">
        <v>180267.11</v>
      </c>
      <c r="R2303" s="32">
        <v>180267.11</v>
      </c>
      <c r="S2303" s="32">
        <v>180267.11</v>
      </c>
    </row>
    <row r="2304" spans="2:19">
      <c r="B2304" s="5">
        <v>2001</v>
      </c>
      <c r="C2304" s="32">
        <v>73008</v>
      </c>
      <c r="D2304" s="32">
        <v>73008</v>
      </c>
      <c r="E2304" s="32">
        <v>73008</v>
      </c>
      <c r="F2304" s="32">
        <v>73008</v>
      </c>
      <c r="G2304" s="32">
        <v>73008</v>
      </c>
      <c r="H2304" s="32">
        <v>70619.759999999995</v>
      </c>
      <c r="I2304" s="32">
        <v>70619.759999999995</v>
      </c>
      <c r="J2304" s="32">
        <v>70619.759999999995</v>
      </c>
      <c r="K2304" s="32">
        <v>70619.759999999995</v>
      </c>
      <c r="L2304" s="32">
        <v>70619.759999999995</v>
      </c>
      <c r="M2304" s="32">
        <v>70619.759999999995</v>
      </c>
      <c r="N2304" s="32">
        <v>70619.759999999995</v>
      </c>
      <c r="O2304" s="32">
        <v>70619.759999999995</v>
      </c>
      <c r="P2304" s="32">
        <v>70619.759999999995</v>
      </c>
      <c r="Q2304" s="32">
        <v>70619.759999999995</v>
      </c>
      <c r="R2304" s="32">
        <v>70619.759999999995</v>
      </c>
      <c r="S2304" s="32">
        <v>70619.759999999995</v>
      </c>
    </row>
    <row r="2305" spans="2:19">
      <c r="B2305" s="5">
        <v>2000</v>
      </c>
      <c r="C2305" s="32">
        <v>100234.40999999997</v>
      </c>
      <c r="D2305" s="32">
        <v>99786.039999999979</v>
      </c>
      <c r="E2305" s="32">
        <v>99786.039999999979</v>
      </c>
      <c r="F2305" s="32">
        <v>99786.039999999979</v>
      </c>
      <c r="G2305" s="32">
        <v>99337.669999999984</v>
      </c>
      <c r="H2305" s="32">
        <v>103693.69999999997</v>
      </c>
      <c r="I2305" s="32">
        <v>103693.69999999997</v>
      </c>
      <c r="J2305" s="32">
        <v>103280.56999999998</v>
      </c>
      <c r="K2305" s="32">
        <v>103280.56999999998</v>
      </c>
      <c r="L2305" s="32">
        <v>103280.56999999998</v>
      </c>
      <c r="M2305" s="32">
        <v>101553.59999999998</v>
      </c>
      <c r="N2305" s="32">
        <v>101553.59999999996</v>
      </c>
      <c r="O2305" s="32">
        <v>101553.59999999996</v>
      </c>
      <c r="P2305" s="32">
        <v>101553.59999999996</v>
      </c>
      <c r="Q2305" s="32">
        <v>101553.59999999996</v>
      </c>
      <c r="R2305" s="32">
        <v>101553.59999999996</v>
      </c>
      <c r="S2305" s="32">
        <v>101553.59999999996</v>
      </c>
    </row>
    <row r="2306" spans="2:19">
      <c r="B2306" s="5">
        <v>1999</v>
      </c>
      <c r="C2306" s="32">
        <v>487845.43</v>
      </c>
      <c r="D2306" s="32">
        <v>487845.43</v>
      </c>
      <c r="E2306" s="32">
        <v>487845.43</v>
      </c>
      <c r="F2306" s="32">
        <v>487845.43</v>
      </c>
      <c r="G2306" s="32">
        <v>487845.43</v>
      </c>
      <c r="H2306" s="32">
        <v>487844.92</v>
      </c>
      <c r="I2306" s="32">
        <v>487844.92</v>
      </c>
      <c r="J2306" s="32">
        <v>463563.51</v>
      </c>
      <c r="K2306" s="32">
        <v>463563.51</v>
      </c>
      <c r="L2306" s="32">
        <v>459878.44</v>
      </c>
      <c r="M2306" s="32">
        <v>459877.93</v>
      </c>
      <c r="N2306" s="32">
        <v>459877.93</v>
      </c>
      <c r="O2306" s="32">
        <v>459877.93</v>
      </c>
      <c r="P2306" s="32">
        <v>459877.93</v>
      </c>
      <c r="Q2306" s="32">
        <v>459877.93</v>
      </c>
      <c r="R2306" s="32">
        <v>459877.93</v>
      </c>
      <c r="S2306" s="32">
        <v>459877.93</v>
      </c>
    </row>
    <row r="2307" spans="2:19">
      <c r="B2307" s="5">
        <v>1998</v>
      </c>
      <c r="C2307" s="32">
        <v>772944.83000000054</v>
      </c>
      <c r="D2307" s="32">
        <v>768513.79000000039</v>
      </c>
      <c r="E2307" s="32">
        <v>768513.79000000039</v>
      </c>
      <c r="F2307" s="32">
        <v>768513.79000000039</v>
      </c>
      <c r="G2307" s="32">
        <v>768510.22000000032</v>
      </c>
      <c r="H2307" s="32">
        <v>768510.2200000002</v>
      </c>
      <c r="I2307" s="32">
        <v>768510.2200000002</v>
      </c>
      <c r="J2307" s="32">
        <v>768509.7100000002</v>
      </c>
      <c r="K2307" s="32">
        <v>768509.7100000002</v>
      </c>
      <c r="L2307" s="32">
        <v>768508.69000000018</v>
      </c>
      <c r="M2307" s="32">
        <v>764257.12000000023</v>
      </c>
      <c r="N2307" s="32">
        <v>764257.12000000023</v>
      </c>
      <c r="O2307" s="32">
        <v>764257.12000000023</v>
      </c>
      <c r="P2307" s="32">
        <v>764257.12000000023</v>
      </c>
      <c r="Q2307" s="32">
        <v>764257.12000000023</v>
      </c>
      <c r="R2307" s="32">
        <v>764257.12000000023</v>
      </c>
      <c r="S2307" s="32">
        <v>761149.94000000018</v>
      </c>
    </row>
    <row r="2308" spans="2:19">
      <c r="B2308" s="5">
        <v>1997</v>
      </c>
      <c r="C2308" s="32">
        <v>898742.80000000016</v>
      </c>
      <c r="D2308" s="32">
        <v>898742.80000000016</v>
      </c>
      <c r="E2308" s="32">
        <v>898742.80000000016</v>
      </c>
      <c r="F2308" s="32">
        <v>898742.80000000016</v>
      </c>
      <c r="G2308" s="32">
        <v>894594.0900000002</v>
      </c>
      <c r="H2308" s="32">
        <v>901352.68</v>
      </c>
      <c r="I2308" s="32">
        <v>901352.68</v>
      </c>
      <c r="J2308" s="32">
        <v>901352.68</v>
      </c>
      <c r="K2308" s="32">
        <v>901352.68</v>
      </c>
      <c r="L2308" s="32">
        <v>901352.68</v>
      </c>
      <c r="M2308" s="32">
        <v>901352.68</v>
      </c>
      <c r="N2308" s="32">
        <v>901352.68</v>
      </c>
      <c r="O2308" s="32">
        <v>901352.68</v>
      </c>
      <c r="P2308" s="32">
        <v>901352.68</v>
      </c>
      <c r="Q2308" s="32">
        <v>901352.68</v>
      </c>
      <c r="R2308" s="32">
        <v>901352.68</v>
      </c>
      <c r="S2308" s="32">
        <v>901352.68</v>
      </c>
    </row>
    <row r="2309" spans="2:19">
      <c r="B2309" s="5">
        <v>1996</v>
      </c>
      <c r="C2309" s="32">
        <v>521496.88</v>
      </c>
      <c r="D2309" s="32">
        <v>521496.88</v>
      </c>
      <c r="E2309" s="32">
        <v>521496.88</v>
      </c>
      <c r="F2309" s="32">
        <v>521496.88</v>
      </c>
      <c r="G2309" s="32">
        <v>521496.88</v>
      </c>
      <c r="H2309" s="32">
        <v>521496.88</v>
      </c>
      <c r="I2309" s="32">
        <v>521496.88</v>
      </c>
      <c r="J2309" s="32">
        <v>521496.88</v>
      </c>
      <c r="K2309" s="32">
        <v>521496.88</v>
      </c>
      <c r="L2309" s="32">
        <v>521496.88</v>
      </c>
      <c r="M2309" s="32">
        <v>521496.88</v>
      </c>
      <c r="N2309" s="32">
        <v>521496.88000000006</v>
      </c>
      <c r="O2309" s="32">
        <v>521496.88000000006</v>
      </c>
      <c r="P2309" s="32">
        <v>521496.88000000006</v>
      </c>
      <c r="Q2309" s="32">
        <v>521496.88000000006</v>
      </c>
      <c r="R2309" s="32">
        <v>521496.88000000006</v>
      </c>
      <c r="S2309" s="32">
        <v>521496.88000000006</v>
      </c>
    </row>
    <row r="2310" spans="2:19">
      <c r="B2310" s="5">
        <v>1995</v>
      </c>
      <c r="C2310" s="32">
        <v>893482.69000000041</v>
      </c>
      <c r="D2310" s="32">
        <v>893482.69000000041</v>
      </c>
      <c r="E2310" s="32">
        <v>893482.69000000041</v>
      </c>
      <c r="F2310" s="32">
        <v>893482.69000000041</v>
      </c>
      <c r="G2310" s="32">
        <v>201739.4600000002</v>
      </c>
      <c r="H2310" s="32">
        <v>201739.9000000002</v>
      </c>
      <c r="I2310" s="32">
        <v>201739.9000000002</v>
      </c>
      <c r="J2310" s="32">
        <v>201734.8000000001</v>
      </c>
      <c r="K2310" s="32">
        <v>201734.8000000001</v>
      </c>
      <c r="L2310" s="32">
        <v>201734.8000000001</v>
      </c>
      <c r="M2310" s="32">
        <v>201733.78000000009</v>
      </c>
      <c r="N2310" s="32">
        <v>201733.27</v>
      </c>
      <c r="O2310" s="32">
        <v>201733.27</v>
      </c>
      <c r="P2310" s="32">
        <v>201733.27</v>
      </c>
      <c r="Q2310" s="32">
        <v>201733.27</v>
      </c>
      <c r="R2310" s="32">
        <v>201733.27</v>
      </c>
      <c r="S2310" s="32">
        <v>201733.27</v>
      </c>
    </row>
    <row r="2311" spans="2:19">
      <c r="B2311" s="5">
        <v>1994</v>
      </c>
      <c r="C2311" s="32">
        <v>252875.88000000012</v>
      </c>
      <c r="D2311" s="32">
        <v>252875.88000000012</v>
      </c>
      <c r="E2311" s="32">
        <v>252875.88000000012</v>
      </c>
      <c r="F2311" s="32">
        <v>252875.88000000012</v>
      </c>
      <c r="G2311" s="32">
        <v>252875.88000000012</v>
      </c>
      <c r="H2311" s="32">
        <v>252875.88000000012</v>
      </c>
      <c r="I2311" s="32">
        <v>252875.88000000012</v>
      </c>
      <c r="J2311" s="32">
        <v>252875.88000000012</v>
      </c>
      <c r="K2311" s="32">
        <v>252875.88000000012</v>
      </c>
      <c r="L2311" s="32">
        <v>252875.88000000012</v>
      </c>
      <c r="M2311" s="32">
        <v>252875.88000000012</v>
      </c>
      <c r="N2311" s="32">
        <v>252875.88000000012</v>
      </c>
      <c r="O2311" s="32">
        <v>252875.88000000012</v>
      </c>
      <c r="P2311" s="32">
        <v>252875.88000000012</v>
      </c>
      <c r="Q2311" s="32">
        <v>252875.88000000012</v>
      </c>
      <c r="R2311" s="32">
        <v>252875.88000000012</v>
      </c>
      <c r="S2311" s="32">
        <v>252875.88000000012</v>
      </c>
    </row>
    <row r="2312" spans="2:19">
      <c r="B2312" s="5">
        <v>1993</v>
      </c>
      <c r="C2312" s="32">
        <v>296384.88000000006</v>
      </c>
      <c r="D2312" s="32">
        <v>296384.88000000006</v>
      </c>
      <c r="E2312" s="32">
        <v>296384.88000000006</v>
      </c>
      <c r="F2312" s="32">
        <v>296384.88000000006</v>
      </c>
      <c r="G2312" s="32">
        <v>279983.34000000008</v>
      </c>
      <c r="H2312" s="32">
        <v>279983.34000000008</v>
      </c>
      <c r="I2312" s="32">
        <v>279983.34000000008</v>
      </c>
      <c r="J2312" s="32">
        <v>279982.32000000007</v>
      </c>
      <c r="K2312" s="32">
        <v>279982.32000000007</v>
      </c>
      <c r="L2312" s="32">
        <v>279982.32000000007</v>
      </c>
      <c r="M2312" s="32">
        <v>276899.74000000005</v>
      </c>
      <c r="N2312" s="32">
        <v>276900.76000000013</v>
      </c>
      <c r="O2312" s="32">
        <v>276900.76000000013</v>
      </c>
      <c r="P2312" s="32">
        <v>276900.76000000013</v>
      </c>
      <c r="Q2312" s="32">
        <v>276900.76000000013</v>
      </c>
      <c r="R2312" s="32">
        <v>276900.76000000013</v>
      </c>
      <c r="S2312" s="32">
        <v>276900.76000000013</v>
      </c>
    </row>
    <row r="2313" spans="2:19">
      <c r="B2313" s="5">
        <v>1992</v>
      </c>
      <c r="C2313" s="32">
        <v>256164.5799999999</v>
      </c>
      <c r="D2313" s="32">
        <v>256164.5799999999</v>
      </c>
      <c r="E2313" s="32">
        <v>256164.5799999999</v>
      </c>
      <c r="F2313" s="32">
        <v>256164.5799999999</v>
      </c>
      <c r="G2313" s="32">
        <v>256164.5799999999</v>
      </c>
      <c r="H2313" s="32">
        <v>256164.5799999999</v>
      </c>
      <c r="I2313" s="32">
        <v>256164.5799999999</v>
      </c>
      <c r="J2313" s="32">
        <v>256164.5799999999</v>
      </c>
      <c r="K2313" s="32">
        <v>256164.5799999999</v>
      </c>
      <c r="L2313" s="32">
        <v>256164.5799999999</v>
      </c>
      <c r="M2313" s="32">
        <v>256164.5799999999</v>
      </c>
      <c r="N2313" s="32">
        <v>256164.58000000002</v>
      </c>
      <c r="O2313" s="32">
        <v>256164.58000000002</v>
      </c>
      <c r="P2313" s="32">
        <v>256164.58000000002</v>
      </c>
      <c r="Q2313" s="32">
        <v>256164.58000000002</v>
      </c>
      <c r="R2313" s="32">
        <v>256164.58000000002</v>
      </c>
      <c r="S2313" s="32">
        <v>256164.58000000002</v>
      </c>
    </row>
    <row r="2314" spans="2:19">
      <c r="B2314" s="5">
        <v>1991</v>
      </c>
      <c r="C2314" s="32">
        <v>98556.719999999987</v>
      </c>
      <c r="D2314" s="32">
        <v>98556.719999999987</v>
      </c>
      <c r="E2314" s="32">
        <v>98556.719999999987</v>
      </c>
      <c r="F2314" s="32">
        <v>98556.719999999987</v>
      </c>
      <c r="G2314" s="32">
        <v>98556.719999999987</v>
      </c>
      <c r="H2314" s="32">
        <v>98556.719999999987</v>
      </c>
      <c r="I2314" s="32">
        <v>98556.719999999987</v>
      </c>
      <c r="J2314" s="32">
        <v>98556.719999999987</v>
      </c>
      <c r="K2314" s="32">
        <v>98556.719999999987</v>
      </c>
      <c r="L2314" s="32">
        <v>98556.719999999987</v>
      </c>
      <c r="M2314" s="32">
        <v>98556.719999999987</v>
      </c>
      <c r="N2314" s="32">
        <v>98556.719999999987</v>
      </c>
      <c r="O2314" s="32">
        <v>98556.719999999987</v>
      </c>
      <c r="P2314" s="32">
        <v>98556.719999999987</v>
      </c>
      <c r="Q2314" s="32">
        <v>98556.719999999987</v>
      </c>
      <c r="R2314" s="32">
        <v>98556.719999999987</v>
      </c>
      <c r="S2314" s="32">
        <v>98556.719999999987</v>
      </c>
    </row>
    <row r="2315" spans="2:19">
      <c r="B2315" s="5">
        <v>1990</v>
      </c>
      <c r="C2315" s="32">
        <v>30382.25</v>
      </c>
      <c r="D2315" s="32">
        <v>30382.25</v>
      </c>
      <c r="E2315" s="32">
        <v>30382.25</v>
      </c>
      <c r="F2315" s="32">
        <v>30382.25</v>
      </c>
      <c r="G2315" s="32">
        <v>30382.25</v>
      </c>
      <c r="H2315" s="32">
        <v>30382.25</v>
      </c>
      <c r="I2315" s="32">
        <v>30382.25</v>
      </c>
      <c r="J2315" s="32">
        <v>30382.25</v>
      </c>
      <c r="K2315" s="32">
        <v>30382.25</v>
      </c>
      <c r="L2315" s="32">
        <v>30382.25</v>
      </c>
      <c r="M2315" s="32">
        <v>30382.25</v>
      </c>
      <c r="N2315" s="32">
        <v>30382.25</v>
      </c>
      <c r="O2315" s="32">
        <v>30382.25</v>
      </c>
      <c r="P2315" s="32">
        <v>30382.25</v>
      </c>
      <c r="Q2315" s="32">
        <v>30382.25</v>
      </c>
      <c r="R2315" s="32">
        <v>30382.25</v>
      </c>
      <c r="S2315" s="32">
        <v>30382.25</v>
      </c>
    </row>
    <row r="2316" spans="2:19">
      <c r="B2316" s="5">
        <v>1989</v>
      </c>
      <c r="C2316" s="32">
        <v>90502.26</v>
      </c>
      <c r="D2316" s="32">
        <v>75297.87999999999</v>
      </c>
      <c r="E2316" s="32">
        <v>75297.87999999999</v>
      </c>
      <c r="F2316" s="32">
        <v>75297.87999999999</v>
      </c>
      <c r="G2316" s="32">
        <v>75297.87999999999</v>
      </c>
      <c r="H2316" s="32">
        <v>75297.87999999999</v>
      </c>
      <c r="I2316" s="32">
        <v>75297.87999999999</v>
      </c>
      <c r="J2316" s="32">
        <v>75297.87999999999</v>
      </c>
      <c r="K2316" s="32">
        <v>75297.87999999999</v>
      </c>
      <c r="L2316" s="32">
        <v>75297.87999999999</v>
      </c>
      <c r="M2316" s="32">
        <v>75297.87999999999</v>
      </c>
      <c r="N2316" s="32">
        <v>75297.88</v>
      </c>
      <c r="O2316" s="32">
        <v>75297.88</v>
      </c>
      <c r="P2316" s="32">
        <v>75297.88</v>
      </c>
      <c r="Q2316" s="32">
        <v>75297.88</v>
      </c>
      <c r="R2316" s="32">
        <v>75297.88</v>
      </c>
      <c r="S2316" s="32">
        <v>40325.610000000008</v>
      </c>
    </row>
    <row r="2317" spans="2:19">
      <c r="B2317" s="5">
        <v>1988</v>
      </c>
      <c r="C2317" s="32">
        <v>19790.300000000003</v>
      </c>
      <c r="D2317" s="32">
        <v>19790.300000000003</v>
      </c>
      <c r="E2317" s="32">
        <v>19788.940000000002</v>
      </c>
      <c r="F2317" s="32">
        <v>19788.940000000002</v>
      </c>
      <c r="G2317" s="32">
        <v>19788.940000000002</v>
      </c>
      <c r="H2317" s="32">
        <v>19788.940000000002</v>
      </c>
      <c r="I2317" s="32">
        <v>19788.940000000002</v>
      </c>
      <c r="J2317" s="32">
        <v>19788.940000000002</v>
      </c>
      <c r="K2317" s="32">
        <v>19788.940000000002</v>
      </c>
      <c r="L2317" s="32">
        <v>19788.940000000002</v>
      </c>
      <c r="M2317" s="32">
        <v>19788.940000000002</v>
      </c>
      <c r="N2317" s="32">
        <v>19788.940000000002</v>
      </c>
      <c r="O2317" s="32">
        <v>19788.940000000002</v>
      </c>
      <c r="P2317" s="32">
        <v>19788.940000000002</v>
      </c>
      <c r="Q2317" s="32">
        <v>19788.940000000002</v>
      </c>
      <c r="R2317" s="32">
        <v>19788.940000000002</v>
      </c>
      <c r="S2317" s="32">
        <v>19788.940000000002</v>
      </c>
    </row>
    <row r="2318" spans="2:19">
      <c r="B2318" s="5">
        <v>1987</v>
      </c>
      <c r="C2318" s="32">
        <v>23347.73</v>
      </c>
      <c r="D2318" s="32">
        <v>23347.73</v>
      </c>
      <c r="E2318" s="32">
        <v>23347.73</v>
      </c>
      <c r="F2318" s="32">
        <v>23347.73</v>
      </c>
      <c r="G2318" s="32">
        <v>23347.73</v>
      </c>
      <c r="H2318" s="32">
        <v>23347.73</v>
      </c>
      <c r="I2318" s="32">
        <v>23347.73</v>
      </c>
      <c r="J2318" s="32">
        <v>23347.73</v>
      </c>
      <c r="K2318" s="32">
        <v>23347.73</v>
      </c>
      <c r="L2318" s="32">
        <v>15236.1</v>
      </c>
      <c r="M2318" s="32">
        <v>15236.1</v>
      </c>
      <c r="N2318" s="32">
        <v>15236.1</v>
      </c>
      <c r="O2318" s="32">
        <v>15236.1</v>
      </c>
      <c r="P2318" s="32">
        <v>15236.1</v>
      </c>
      <c r="Q2318" s="32">
        <v>15236.1</v>
      </c>
      <c r="R2318" s="32">
        <v>15236.1</v>
      </c>
      <c r="S2318" s="32">
        <v>15236.1</v>
      </c>
    </row>
    <row r="2319" spans="2:19">
      <c r="B2319" s="5">
        <v>1986</v>
      </c>
      <c r="C2319" s="32">
        <v>38411.050000000003</v>
      </c>
      <c r="D2319" s="32">
        <v>38411.050000000003</v>
      </c>
      <c r="E2319" s="32">
        <v>38411.050000000003</v>
      </c>
      <c r="F2319" s="32">
        <v>38411.050000000003</v>
      </c>
      <c r="G2319" s="32">
        <v>38411.050000000003</v>
      </c>
      <c r="H2319" s="32">
        <v>38411.050000000003</v>
      </c>
      <c r="I2319" s="32">
        <v>38411.050000000003</v>
      </c>
      <c r="J2319" s="32">
        <v>38411.050000000003</v>
      </c>
      <c r="K2319" s="32">
        <v>38411.050000000003</v>
      </c>
      <c r="L2319" s="32">
        <v>38411.050000000003</v>
      </c>
      <c r="M2319" s="32">
        <v>38411.050000000003</v>
      </c>
      <c r="N2319" s="32">
        <v>38411.050000000003</v>
      </c>
      <c r="O2319" s="32">
        <v>38411.050000000003</v>
      </c>
      <c r="P2319" s="32">
        <v>38411.050000000003</v>
      </c>
      <c r="Q2319" s="32">
        <v>38411.050000000003</v>
      </c>
      <c r="R2319" s="32">
        <v>38411.050000000003</v>
      </c>
      <c r="S2319" s="32">
        <v>38411.050000000003</v>
      </c>
    </row>
    <row r="2320" spans="2:19">
      <c r="B2320" s="5">
        <v>1985</v>
      </c>
      <c r="C2320" s="32">
        <v>18637.96</v>
      </c>
      <c r="D2320" s="32">
        <v>18637.96</v>
      </c>
      <c r="E2320" s="32">
        <v>18637.96</v>
      </c>
      <c r="F2320" s="32">
        <v>18637.96</v>
      </c>
      <c r="G2320" s="32">
        <v>18637.96</v>
      </c>
      <c r="H2320" s="32">
        <v>18637.96</v>
      </c>
      <c r="I2320" s="32">
        <v>18637.96</v>
      </c>
      <c r="J2320" s="32">
        <v>18637.96</v>
      </c>
      <c r="K2320" s="32">
        <v>15384.7</v>
      </c>
      <c r="L2320" s="32">
        <v>15384.7</v>
      </c>
      <c r="M2320" s="32">
        <v>15384.7</v>
      </c>
      <c r="N2320" s="32">
        <v>15384.7</v>
      </c>
      <c r="O2320" s="32">
        <v>15384.7</v>
      </c>
      <c r="P2320" s="32">
        <v>15384.7</v>
      </c>
      <c r="Q2320" s="32">
        <v>15384.7</v>
      </c>
      <c r="R2320" s="32">
        <v>15384.7</v>
      </c>
      <c r="S2320" s="32">
        <v>15384.7</v>
      </c>
    </row>
    <row r="2321" spans="2:19">
      <c r="B2321" s="5">
        <v>1984</v>
      </c>
      <c r="C2321" s="32">
        <v>69685.86</v>
      </c>
      <c r="D2321" s="32">
        <v>69685.86</v>
      </c>
      <c r="E2321" s="32">
        <v>69685.86</v>
      </c>
      <c r="F2321" s="32">
        <v>69685.86</v>
      </c>
      <c r="G2321" s="32">
        <v>69685.86</v>
      </c>
      <c r="H2321" s="32">
        <v>69685.86</v>
      </c>
      <c r="I2321" s="32">
        <v>69685.86</v>
      </c>
      <c r="J2321" s="32">
        <v>69685.86</v>
      </c>
      <c r="K2321" s="32">
        <v>69685.86</v>
      </c>
      <c r="L2321" s="32">
        <v>69685.86</v>
      </c>
      <c r="M2321" s="32">
        <v>69685.86</v>
      </c>
      <c r="N2321" s="32">
        <v>69685.86</v>
      </c>
      <c r="O2321" s="32">
        <v>69685.86</v>
      </c>
      <c r="P2321" s="32">
        <v>69685.86</v>
      </c>
      <c r="Q2321" s="32">
        <v>69685.86</v>
      </c>
      <c r="R2321" s="32">
        <v>69685.86</v>
      </c>
      <c r="S2321" s="32">
        <v>69685.86</v>
      </c>
    </row>
    <row r="2322" spans="2:19">
      <c r="B2322" s="5">
        <v>1983</v>
      </c>
      <c r="C2322" s="32">
        <v>65490.350000000006</v>
      </c>
      <c r="D2322" s="32">
        <v>65490.350000000006</v>
      </c>
      <c r="E2322" s="32">
        <v>65490.350000000006</v>
      </c>
      <c r="F2322" s="32">
        <v>65490.350000000006</v>
      </c>
      <c r="G2322" s="32">
        <v>65490.350000000006</v>
      </c>
      <c r="H2322" s="32">
        <v>65489.91</v>
      </c>
      <c r="I2322" s="32">
        <v>65489.91</v>
      </c>
      <c r="J2322" s="32">
        <v>53683.390000000007</v>
      </c>
      <c r="K2322" s="32">
        <v>53683.390000000007</v>
      </c>
      <c r="L2322" s="32">
        <v>53683.390000000007</v>
      </c>
      <c r="M2322" s="32">
        <v>53683.390000000007</v>
      </c>
      <c r="N2322" s="32">
        <v>53683.390000000007</v>
      </c>
      <c r="O2322" s="32">
        <v>53683.390000000007</v>
      </c>
      <c r="P2322" s="32">
        <v>53683.390000000007</v>
      </c>
      <c r="Q2322" s="32">
        <v>53683.390000000007</v>
      </c>
      <c r="R2322" s="32">
        <v>53683.390000000007</v>
      </c>
      <c r="S2322" s="32">
        <v>53683.390000000007</v>
      </c>
    </row>
    <row r="2323" spans="2:19">
      <c r="B2323" s="5">
        <v>1982</v>
      </c>
      <c r="C2323" s="32">
        <v>33094.300000000003</v>
      </c>
      <c r="D2323" s="32">
        <v>33094.300000000003</v>
      </c>
      <c r="E2323" s="32">
        <v>33094.300000000003</v>
      </c>
      <c r="F2323" s="32">
        <v>33094.300000000003</v>
      </c>
      <c r="G2323" s="32">
        <v>25362</v>
      </c>
      <c r="H2323" s="32">
        <v>25362</v>
      </c>
      <c r="I2323" s="32">
        <v>25362</v>
      </c>
      <c r="J2323" s="32">
        <v>25362</v>
      </c>
      <c r="K2323" s="32">
        <v>25362</v>
      </c>
      <c r="L2323" s="32">
        <v>25362</v>
      </c>
      <c r="M2323" s="32">
        <v>25362</v>
      </c>
      <c r="N2323" s="32">
        <v>25362</v>
      </c>
      <c r="O2323" s="32">
        <v>25362</v>
      </c>
      <c r="P2323" s="32">
        <v>25362</v>
      </c>
      <c r="Q2323" s="32">
        <v>25362</v>
      </c>
      <c r="R2323" s="32">
        <v>25362</v>
      </c>
      <c r="S2323" s="32">
        <v>25362</v>
      </c>
    </row>
    <row r="2324" spans="2:19">
      <c r="B2324" s="5">
        <v>1981</v>
      </c>
      <c r="C2324" s="32">
        <v>105565.48000000001</v>
      </c>
      <c r="D2324" s="32">
        <v>105565.48000000001</v>
      </c>
      <c r="E2324" s="32">
        <v>105565.48000000001</v>
      </c>
      <c r="F2324" s="32">
        <v>105565.48000000001</v>
      </c>
      <c r="G2324" s="32">
        <v>105565.48000000001</v>
      </c>
      <c r="H2324" s="32">
        <v>105565.48000000001</v>
      </c>
      <c r="I2324" s="32">
        <v>105565.48000000001</v>
      </c>
      <c r="J2324" s="32">
        <v>105565.48000000001</v>
      </c>
      <c r="K2324" s="32">
        <v>105565.48000000001</v>
      </c>
      <c r="L2324" s="32">
        <v>105565.48000000001</v>
      </c>
      <c r="M2324" s="32">
        <v>105565.48000000001</v>
      </c>
      <c r="N2324" s="32">
        <v>105565.48</v>
      </c>
      <c r="O2324" s="32">
        <v>105565.48</v>
      </c>
      <c r="P2324" s="32">
        <v>105565.48</v>
      </c>
      <c r="Q2324" s="32">
        <v>105565.48</v>
      </c>
      <c r="R2324" s="32">
        <v>105565.48</v>
      </c>
      <c r="S2324" s="32">
        <v>85566.64</v>
      </c>
    </row>
    <row r="2325" spans="2:19">
      <c r="B2325" s="5">
        <v>1980</v>
      </c>
      <c r="C2325" s="32">
        <v>30837</v>
      </c>
      <c r="D2325" s="32">
        <v>30837</v>
      </c>
      <c r="E2325" s="32">
        <v>30837</v>
      </c>
      <c r="F2325" s="32">
        <v>30837</v>
      </c>
      <c r="G2325" s="32">
        <v>30837</v>
      </c>
      <c r="H2325" s="32">
        <v>30837</v>
      </c>
      <c r="I2325" s="32">
        <v>30837</v>
      </c>
      <c r="J2325" s="32">
        <v>30837</v>
      </c>
      <c r="K2325" s="32">
        <v>30837</v>
      </c>
      <c r="L2325" s="32">
        <v>15418.5</v>
      </c>
      <c r="M2325" s="32">
        <v>15418.5</v>
      </c>
      <c r="N2325" s="32">
        <v>15418.5</v>
      </c>
      <c r="O2325" s="32">
        <v>15418.5</v>
      </c>
      <c r="P2325" s="32">
        <v>15418.5</v>
      </c>
      <c r="Q2325" s="32">
        <v>15418.5</v>
      </c>
      <c r="R2325" s="32">
        <v>15418.5</v>
      </c>
      <c r="S2325" s="32">
        <v>15418.5</v>
      </c>
    </row>
    <row r="2326" spans="2:19">
      <c r="B2326" s="5">
        <v>1979</v>
      </c>
      <c r="C2326" s="32">
        <v>221088.68999999997</v>
      </c>
      <c r="D2326" s="32">
        <v>174706.91999999998</v>
      </c>
      <c r="E2326" s="32">
        <v>174706.91999999998</v>
      </c>
      <c r="F2326" s="32">
        <v>174706.91999999998</v>
      </c>
      <c r="G2326" s="32">
        <v>159246.32999999999</v>
      </c>
      <c r="H2326" s="32">
        <v>159246.32999999999</v>
      </c>
      <c r="I2326" s="32">
        <v>159246.32999999999</v>
      </c>
      <c r="J2326" s="32">
        <v>159246.32999999999</v>
      </c>
      <c r="K2326" s="32">
        <v>159246.32999999999</v>
      </c>
      <c r="L2326" s="32">
        <v>159246.32999999999</v>
      </c>
      <c r="M2326" s="32">
        <v>159246.32999999999</v>
      </c>
      <c r="N2326" s="32">
        <v>159246.32999999999</v>
      </c>
      <c r="O2326" s="32">
        <v>159246.32999999999</v>
      </c>
      <c r="P2326" s="32">
        <v>159246.32999999999</v>
      </c>
      <c r="Q2326" s="32">
        <v>159246.32999999999</v>
      </c>
      <c r="R2326" s="32">
        <v>159246.32999999999</v>
      </c>
      <c r="S2326" s="32">
        <v>159246.32999999999</v>
      </c>
    </row>
    <row r="2327" spans="2:19">
      <c r="B2327" s="5">
        <v>1978</v>
      </c>
      <c r="C2327" s="32">
        <v>113290.22999999998</v>
      </c>
      <c r="D2327" s="32">
        <v>113290.22999999998</v>
      </c>
      <c r="E2327" s="32">
        <v>113290.22999999998</v>
      </c>
      <c r="F2327" s="32">
        <v>113290.22999999998</v>
      </c>
      <c r="G2327" s="32">
        <v>97780.529999999984</v>
      </c>
      <c r="H2327" s="32">
        <v>97780.529999999984</v>
      </c>
      <c r="I2327" s="32">
        <v>97780.529999999984</v>
      </c>
      <c r="J2327" s="32">
        <v>97781.039999999979</v>
      </c>
      <c r="K2327" s="32">
        <v>97781.039999999979</v>
      </c>
      <c r="L2327" s="32">
        <v>97781.039999999979</v>
      </c>
      <c r="M2327" s="32">
        <v>97781.039999999979</v>
      </c>
      <c r="N2327" s="32">
        <v>97780.53</v>
      </c>
      <c r="O2327" s="32">
        <v>97780.53</v>
      </c>
      <c r="P2327" s="32">
        <v>97780.53</v>
      </c>
      <c r="Q2327" s="32">
        <v>97780.53</v>
      </c>
      <c r="R2327" s="32">
        <v>97780.53</v>
      </c>
      <c r="S2327" s="32">
        <v>97780.53</v>
      </c>
    </row>
    <row r="2328" spans="2:19">
      <c r="B2328" s="5">
        <v>1977</v>
      </c>
      <c r="C2328" s="32">
        <v>82514.009999999995</v>
      </c>
      <c r="D2328" s="32">
        <v>82514.009999999995</v>
      </c>
      <c r="E2328" s="32">
        <v>82514.009999999995</v>
      </c>
      <c r="F2328" s="32">
        <v>82514.009999999995</v>
      </c>
      <c r="G2328" s="32">
        <v>82514.009999999995</v>
      </c>
      <c r="H2328" s="32">
        <v>82514.009999999995</v>
      </c>
      <c r="I2328" s="32">
        <v>82514.009999999995</v>
      </c>
      <c r="J2328" s="32">
        <v>82514.51999999999</v>
      </c>
      <c r="K2328" s="32">
        <v>82514.51999999999</v>
      </c>
      <c r="L2328" s="32">
        <v>82514.51999999999</v>
      </c>
      <c r="M2328" s="32">
        <v>82514.51999999999</v>
      </c>
      <c r="N2328" s="32">
        <v>82514.009999999995</v>
      </c>
      <c r="O2328" s="32">
        <v>82514.009999999995</v>
      </c>
      <c r="P2328" s="32">
        <v>82514.009999999995</v>
      </c>
      <c r="Q2328" s="32">
        <v>82514.009999999995</v>
      </c>
      <c r="R2328" s="32">
        <v>82514.009999999995</v>
      </c>
      <c r="S2328" s="32">
        <v>15570.470000000001</v>
      </c>
    </row>
    <row r="2329" spans="2:19">
      <c r="B2329" s="5">
        <v>1976</v>
      </c>
      <c r="C2329" s="32">
        <v>15637.38</v>
      </c>
      <c r="D2329" s="32">
        <v>15637.38</v>
      </c>
      <c r="E2329" s="32">
        <v>15637.38</v>
      </c>
      <c r="F2329" s="32">
        <v>15637.38</v>
      </c>
      <c r="G2329" s="32">
        <v>15637.38</v>
      </c>
      <c r="H2329" s="32">
        <v>15637.38</v>
      </c>
      <c r="I2329" s="32">
        <v>15637.38</v>
      </c>
      <c r="J2329" s="32">
        <v>15637.38</v>
      </c>
      <c r="K2329" s="32">
        <v>15637.38</v>
      </c>
      <c r="L2329" s="32">
        <v>15637.38</v>
      </c>
      <c r="M2329" s="32">
        <v>15637.38</v>
      </c>
      <c r="N2329" s="32">
        <v>15637.38</v>
      </c>
      <c r="O2329" s="32">
        <v>15637.38</v>
      </c>
      <c r="P2329" s="32">
        <v>15637.38</v>
      </c>
      <c r="Q2329" s="32">
        <v>15637.38</v>
      </c>
      <c r="R2329" s="32">
        <v>15637.38</v>
      </c>
      <c r="S2329" s="32">
        <v>15637.38</v>
      </c>
    </row>
    <row r="2330" spans="2:19">
      <c r="B2330" s="5">
        <v>1975</v>
      </c>
      <c r="C2330" s="32">
        <v>147813.01999999999</v>
      </c>
      <c r="D2330" s="32">
        <v>147813.01999999999</v>
      </c>
      <c r="E2330" s="32">
        <v>147813.01999999999</v>
      </c>
      <c r="F2330" s="32">
        <v>147813.01999999999</v>
      </c>
      <c r="G2330" s="32">
        <v>147813.01999999999</v>
      </c>
      <c r="H2330" s="32">
        <v>147813.01999999999</v>
      </c>
      <c r="I2330" s="32">
        <v>147813.01999999999</v>
      </c>
      <c r="J2330" s="32">
        <v>147813.01999999999</v>
      </c>
      <c r="K2330" s="32">
        <v>147813.01999999999</v>
      </c>
      <c r="L2330" s="32">
        <v>147813.01999999999</v>
      </c>
      <c r="M2330" s="32">
        <v>147813.01999999999</v>
      </c>
      <c r="N2330" s="32">
        <v>147813.01999999999</v>
      </c>
      <c r="O2330" s="32">
        <v>147813.01999999999</v>
      </c>
      <c r="P2330" s="32">
        <v>147813.01999999999</v>
      </c>
      <c r="Q2330" s="32">
        <v>147813.01999999999</v>
      </c>
      <c r="R2330" s="32">
        <v>147813.01999999999</v>
      </c>
      <c r="S2330" s="32">
        <v>147813.01999999999</v>
      </c>
    </row>
    <row r="2331" spans="2:19">
      <c r="B2331" s="5">
        <v>1974</v>
      </c>
      <c r="C2331" s="32">
        <v>224809.94999999995</v>
      </c>
      <c r="D2331" s="32">
        <v>204755.43999999994</v>
      </c>
      <c r="E2331" s="32">
        <v>204755.43999999994</v>
      </c>
      <c r="F2331" s="32">
        <v>204755.43999999994</v>
      </c>
      <c r="G2331" s="32">
        <v>173093.88999999996</v>
      </c>
      <c r="H2331" s="32">
        <v>157264.98999999996</v>
      </c>
      <c r="I2331" s="32">
        <v>157264.98999999996</v>
      </c>
      <c r="J2331" s="32">
        <v>157264.98999999996</v>
      </c>
      <c r="K2331" s="32">
        <v>157261.23999999996</v>
      </c>
      <c r="L2331" s="32">
        <v>157261.23999999996</v>
      </c>
      <c r="M2331" s="32">
        <v>157261.23999999996</v>
      </c>
      <c r="N2331" s="32">
        <v>157263.98999999996</v>
      </c>
      <c r="O2331" s="32">
        <v>157263.98999999996</v>
      </c>
      <c r="P2331" s="32">
        <v>157263.98999999996</v>
      </c>
      <c r="Q2331" s="32">
        <v>157263.98999999996</v>
      </c>
      <c r="R2331" s="32">
        <v>157263.98999999996</v>
      </c>
      <c r="S2331" s="32">
        <v>135724.77999999997</v>
      </c>
    </row>
    <row r="2332" spans="2:19">
      <c r="B2332" s="5">
        <v>1973</v>
      </c>
      <c r="C2332" s="32">
        <v>199025.25999999998</v>
      </c>
      <c r="D2332" s="32">
        <v>199025.25999999998</v>
      </c>
      <c r="E2332" s="32">
        <v>199025.25999999998</v>
      </c>
      <c r="F2332" s="32">
        <v>199025.25999999998</v>
      </c>
      <c r="G2332" s="32">
        <v>199025.25999999998</v>
      </c>
      <c r="H2332" s="32">
        <v>183059.52</v>
      </c>
      <c r="I2332" s="32">
        <v>183059.52</v>
      </c>
      <c r="J2332" s="32">
        <v>183059.52</v>
      </c>
      <c r="K2332" s="32">
        <v>183059.52</v>
      </c>
      <c r="L2332" s="32">
        <v>183059.52</v>
      </c>
      <c r="M2332" s="32">
        <v>183059.52</v>
      </c>
      <c r="N2332" s="32">
        <v>183059.52</v>
      </c>
      <c r="O2332" s="32">
        <v>183059.52</v>
      </c>
      <c r="P2332" s="32">
        <v>183059.52</v>
      </c>
      <c r="Q2332" s="32">
        <v>183059.52</v>
      </c>
      <c r="R2332" s="32">
        <v>183059.52</v>
      </c>
      <c r="S2332" s="32">
        <v>183059.52</v>
      </c>
    </row>
    <row r="2333" spans="2:19">
      <c r="B2333" s="5">
        <v>1972</v>
      </c>
      <c r="C2333" s="32">
        <v>222303.75000000003</v>
      </c>
      <c r="D2333" s="32">
        <v>222303.75000000003</v>
      </c>
      <c r="E2333" s="32">
        <v>222303.75000000003</v>
      </c>
      <c r="F2333" s="32">
        <v>222303.75000000003</v>
      </c>
      <c r="G2333" s="32">
        <v>206155.65000000002</v>
      </c>
      <c r="H2333" s="32">
        <v>206155.65000000002</v>
      </c>
      <c r="I2333" s="32">
        <v>206155.65000000002</v>
      </c>
      <c r="J2333" s="32">
        <v>206155.65000000002</v>
      </c>
      <c r="K2333" s="32">
        <v>185696.7</v>
      </c>
      <c r="L2333" s="32">
        <v>185696.7</v>
      </c>
      <c r="M2333" s="32">
        <v>185696.7</v>
      </c>
      <c r="N2333" s="32">
        <v>185696.7</v>
      </c>
      <c r="O2333" s="32">
        <v>185696.7</v>
      </c>
      <c r="P2333" s="32">
        <v>185696.7</v>
      </c>
      <c r="Q2333" s="32">
        <v>185696.7</v>
      </c>
      <c r="R2333" s="32">
        <v>185696.7</v>
      </c>
      <c r="S2333" s="32">
        <v>185696.7</v>
      </c>
    </row>
    <row r="2334" spans="2:19">
      <c r="B2334" s="5">
        <v>1971</v>
      </c>
      <c r="C2334" s="32">
        <v>107178.84</v>
      </c>
      <c r="D2334" s="32">
        <v>107178.84</v>
      </c>
      <c r="E2334" s="32">
        <v>107178.84</v>
      </c>
      <c r="F2334" s="32">
        <v>107178.84</v>
      </c>
      <c r="G2334" s="32">
        <v>86396.34</v>
      </c>
      <c r="H2334" s="32">
        <v>86396.34</v>
      </c>
      <c r="I2334" s="32">
        <v>69992.88</v>
      </c>
      <c r="J2334" s="32">
        <v>69992.88</v>
      </c>
      <c r="K2334" s="32">
        <v>69992.88</v>
      </c>
      <c r="L2334" s="32">
        <v>69992.88</v>
      </c>
      <c r="M2334" s="32">
        <v>53589.42</v>
      </c>
      <c r="N2334" s="32">
        <v>53589.42</v>
      </c>
      <c r="O2334" s="32">
        <v>53589.42</v>
      </c>
      <c r="P2334" s="32">
        <v>53589.42</v>
      </c>
      <c r="Q2334" s="32">
        <v>53589.42</v>
      </c>
      <c r="R2334" s="32">
        <v>53589.42</v>
      </c>
      <c r="S2334" s="32">
        <v>53589.42</v>
      </c>
    </row>
    <row r="2335" spans="2:19">
      <c r="B2335" s="5">
        <v>1970</v>
      </c>
      <c r="C2335" s="32">
        <v>157900.76</v>
      </c>
      <c r="D2335" s="32">
        <v>157900.76</v>
      </c>
      <c r="E2335" s="32">
        <v>157900.76</v>
      </c>
      <c r="F2335" s="32">
        <v>157900.76</v>
      </c>
      <c r="G2335" s="32">
        <v>149439.41</v>
      </c>
      <c r="H2335" s="32">
        <v>149439.41</v>
      </c>
      <c r="I2335" s="32">
        <v>149439.41</v>
      </c>
      <c r="J2335" s="32">
        <v>149439.41</v>
      </c>
      <c r="K2335" s="32">
        <v>149439.41</v>
      </c>
      <c r="L2335" s="32">
        <v>149439.41</v>
      </c>
      <c r="M2335" s="32">
        <v>149439.41</v>
      </c>
      <c r="N2335" s="32">
        <v>149439.41000000003</v>
      </c>
      <c r="O2335" s="32">
        <v>149439.41000000003</v>
      </c>
      <c r="P2335" s="32">
        <v>149439.41000000003</v>
      </c>
      <c r="Q2335" s="32">
        <v>149439.41000000003</v>
      </c>
      <c r="R2335" s="32">
        <v>149439.41000000003</v>
      </c>
      <c r="S2335" s="32">
        <v>149439.41000000003</v>
      </c>
    </row>
    <row r="2336" spans="2:19">
      <c r="B2336" s="5">
        <v>1969</v>
      </c>
      <c r="C2336" s="32">
        <v>22654.9</v>
      </c>
      <c r="D2336" s="32">
        <v>22654.9</v>
      </c>
      <c r="E2336" s="32">
        <v>22654.9</v>
      </c>
      <c r="F2336" s="32">
        <v>22654.9</v>
      </c>
      <c r="G2336" s="32">
        <v>22654.9</v>
      </c>
      <c r="H2336" s="32">
        <v>22654.9</v>
      </c>
      <c r="I2336" s="32">
        <v>22654.9</v>
      </c>
      <c r="J2336" s="32">
        <v>22654.9</v>
      </c>
      <c r="K2336" s="32">
        <v>22654.9</v>
      </c>
      <c r="L2336" s="32">
        <v>22654.9</v>
      </c>
      <c r="M2336" s="32">
        <v>22654.9</v>
      </c>
      <c r="N2336" s="32">
        <v>22654.9</v>
      </c>
      <c r="O2336" s="32">
        <v>22654.9</v>
      </c>
      <c r="P2336" s="32">
        <v>22654.9</v>
      </c>
      <c r="Q2336" s="32">
        <v>22654.9</v>
      </c>
      <c r="R2336" s="32">
        <v>22654.9</v>
      </c>
      <c r="S2336" s="32">
        <v>22654.9</v>
      </c>
    </row>
    <row r="2337" spans="2:19">
      <c r="B2337" s="5">
        <v>1968</v>
      </c>
      <c r="C2337" s="32">
        <v>126187.05</v>
      </c>
      <c r="D2337" s="32">
        <v>67596.75</v>
      </c>
      <c r="E2337" s="32">
        <v>67596.75</v>
      </c>
      <c r="F2337" s="32">
        <v>67596.75</v>
      </c>
      <c r="G2337" s="32">
        <v>67596.75</v>
      </c>
      <c r="H2337" s="32">
        <v>67596.75</v>
      </c>
      <c r="I2337" s="32">
        <v>67596.75</v>
      </c>
      <c r="J2337" s="32">
        <v>45064.5</v>
      </c>
      <c r="K2337" s="32">
        <v>45064.5</v>
      </c>
      <c r="L2337" s="32">
        <v>45064.5</v>
      </c>
      <c r="M2337" s="32">
        <v>45064.5</v>
      </c>
      <c r="N2337" s="32">
        <v>45064.5</v>
      </c>
      <c r="O2337" s="32">
        <v>45064.5</v>
      </c>
      <c r="P2337" s="32">
        <v>45064.5</v>
      </c>
      <c r="Q2337" s="32">
        <v>45064.5</v>
      </c>
      <c r="R2337" s="32">
        <v>45064.5</v>
      </c>
      <c r="S2337" s="32">
        <v>45064.5</v>
      </c>
    </row>
    <row r="2338" spans="2:19">
      <c r="B2338" s="5">
        <v>1967</v>
      </c>
      <c r="C2338" s="32">
        <v>174470.1</v>
      </c>
      <c r="D2338" s="32">
        <v>174470.1</v>
      </c>
      <c r="E2338" s="32">
        <v>174470.1</v>
      </c>
      <c r="F2338" s="32">
        <v>174470.1</v>
      </c>
      <c r="G2338" s="32">
        <v>174470.1</v>
      </c>
      <c r="H2338" s="32">
        <v>174470.1</v>
      </c>
      <c r="I2338" s="32">
        <v>174470.1</v>
      </c>
      <c r="J2338" s="32">
        <v>174470.1</v>
      </c>
      <c r="K2338" s="32">
        <v>174470.1</v>
      </c>
      <c r="L2338" s="32">
        <v>174470.1</v>
      </c>
      <c r="M2338" s="32">
        <v>174470.1</v>
      </c>
      <c r="N2338" s="32">
        <v>174470.1</v>
      </c>
      <c r="O2338" s="32">
        <v>174470.1</v>
      </c>
      <c r="P2338" s="32">
        <v>174470.1</v>
      </c>
      <c r="Q2338" s="32">
        <v>174470.1</v>
      </c>
      <c r="R2338" s="32">
        <v>174470.1</v>
      </c>
      <c r="S2338" s="32">
        <v>129080.70000000001</v>
      </c>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5" t="s">
        <v>128</v>
      </c>
      <c r="B2376" s="6" t="s">
        <v>10</v>
      </c>
      <c r="C2376" s="7">
        <f>SUM(C2299:C2375)</f>
        <v>8069158.0199999986</v>
      </c>
      <c r="D2376" s="7">
        <f>SUM(D2298:D2375)</f>
        <v>8042137.9100000001</v>
      </c>
      <c r="E2376" s="7">
        <f>SUM(E2297:E2375)</f>
        <v>8218932.0800000001</v>
      </c>
      <c r="F2376" s="7">
        <f>SUM(F2296:F2375)</f>
        <v>8284313.0900000017</v>
      </c>
      <c r="G2376" s="7">
        <f>SUM(G2295:G2375)</f>
        <v>7570745.4600000009</v>
      </c>
      <c r="H2376" s="7">
        <f>SUM(H2289:H2375)</f>
        <v>7595624.5900000017</v>
      </c>
      <c r="I2376" s="7">
        <f>SUM(I2289:I2375)</f>
        <v>7644624.6300000018</v>
      </c>
      <c r="J2376" s="7">
        <f t="shared" ref="J2376" si="45">SUM(J2289:J2375)</f>
        <v>7630759.1400000006</v>
      </c>
      <c r="K2376" s="7">
        <f>SUM(K2289:K2375)</f>
        <v>7640244.1900000004</v>
      </c>
      <c r="L2376" s="7">
        <f t="shared" ref="L2376" si="46">SUM(L2289:L2375)</f>
        <v>7676025.7400000002</v>
      </c>
      <c r="M2376" s="7">
        <f>SUM(M2289:M2375)</f>
        <v>7809615.1399999997</v>
      </c>
      <c r="N2376" s="10">
        <f>SUM(N2284:N2375)</f>
        <v>7829563.7399999993</v>
      </c>
      <c r="O2376" s="10">
        <f>SUM(O2284:O2375)</f>
        <v>8272639.2799999984</v>
      </c>
      <c r="P2376" s="10">
        <f>SUM(P2284:P2375)</f>
        <v>8628028.4099999983</v>
      </c>
      <c r="Q2376" s="10">
        <f>SUM(Q2284:Q2375)</f>
        <v>8667880.9199999981</v>
      </c>
      <c r="R2376" s="10">
        <f>SUM(R2283:R2375)</f>
        <v>8797616.6399999987</v>
      </c>
      <c r="S2376" s="10">
        <f>SUM(S2283:S2375)</f>
        <v>8642519.7699999977</v>
      </c>
    </row>
    <row r="2377" spans="1:19">
      <c r="A2377" s="56"/>
      <c r="B2377" s="6"/>
      <c r="C2377" s="7"/>
      <c r="D2377" s="7"/>
      <c r="E2377" s="7"/>
      <c r="F2377" s="7"/>
      <c r="G2377" s="7"/>
      <c r="H2377" s="7"/>
      <c r="I2377" s="7"/>
      <c r="J2377" s="7"/>
      <c r="K2377" s="7"/>
      <c r="L2377" s="7"/>
      <c r="M2377" s="9"/>
    </row>
    <row r="2378" spans="1:19">
      <c r="A2378" s="57" t="s">
        <v>129</v>
      </c>
      <c r="B2378" s="5">
        <v>2022</v>
      </c>
      <c r="C2378" s="31"/>
      <c r="D2378" s="31"/>
      <c r="E2378" s="31"/>
      <c r="F2378" s="31"/>
      <c r="G2378" s="31"/>
      <c r="H2378" s="31"/>
      <c r="I2378" s="31"/>
      <c r="J2378" s="31"/>
      <c r="K2378" s="31"/>
      <c r="L2378" s="31"/>
      <c r="M2378" s="31"/>
      <c r="N2378" s="31"/>
      <c r="O2378" s="31"/>
      <c r="P2378" s="31"/>
      <c r="Q2378" s="31"/>
      <c r="R2378" s="54"/>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5"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6"/>
      <c r="B2472" s="6"/>
      <c r="C2472" s="7"/>
      <c r="D2472" s="7"/>
      <c r="E2472" s="7"/>
      <c r="F2472" s="7"/>
      <c r="G2472" s="7"/>
      <c r="H2472" s="7"/>
      <c r="I2472" s="7"/>
      <c r="J2472" s="7"/>
      <c r="K2472" s="7"/>
      <c r="L2472" s="7"/>
      <c r="M2472" s="9"/>
    </row>
    <row r="2473" spans="1:19">
      <c r="A2473" s="57" t="s">
        <v>130</v>
      </c>
      <c r="B2473" s="5">
        <v>2022</v>
      </c>
      <c r="C2473" s="31"/>
      <c r="D2473" s="31"/>
      <c r="E2473" s="31"/>
      <c r="F2473" s="31"/>
      <c r="G2473" s="31"/>
      <c r="H2473" s="31"/>
      <c r="I2473" s="31"/>
      <c r="J2473" s="31"/>
      <c r="K2473" s="31"/>
      <c r="L2473" s="31"/>
      <c r="M2473" s="31"/>
      <c r="N2473" s="31"/>
      <c r="O2473" s="31"/>
      <c r="P2473" s="31"/>
      <c r="Q2473" s="31"/>
      <c r="R2473" s="54"/>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5"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6"/>
      <c r="B2567" s="6"/>
      <c r="C2567" s="7"/>
      <c r="D2567" s="7"/>
      <c r="E2567" s="7"/>
      <c r="F2567" s="7"/>
      <c r="G2567" s="7"/>
      <c r="H2567" s="7"/>
      <c r="I2567" s="7"/>
      <c r="J2567" s="7"/>
      <c r="K2567" s="7"/>
      <c r="L2567" s="7"/>
      <c r="M2567" s="9"/>
    </row>
    <row r="2568" spans="1:19" ht="25.5">
      <c r="A2568" s="57" t="s">
        <v>131</v>
      </c>
      <c r="B2568" s="5">
        <v>2022</v>
      </c>
      <c r="C2568" s="31"/>
      <c r="D2568" s="31"/>
      <c r="E2568" s="31"/>
      <c r="F2568" s="31"/>
      <c r="G2568" s="31"/>
      <c r="H2568" s="31"/>
      <c r="I2568" s="31"/>
      <c r="J2568" s="31"/>
      <c r="K2568" s="31"/>
      <c r="L2568" s="31"/>
      <c r="M2568" s="31"/>
      <c r="N2568" s="31"/>
      <c r="O2568" s="31"/>
      <c r="P2568" s="31"/>
      <c r="Q2568" s="31"/>
      <c r="R2568" s="54"/>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v>40189.5</v>
      </c>
      <c r="D2584" s="32">
        <v>40189.5</v>
      </c>
      <c r="E2584" s="32">
        <v>40189.5</v>
      </c>
      <c r="F2584" s="32">
        <v>40189.5</v>
      </c>
      <c r="G2584" s="32">
        <v>40189.5</v>
      </c>
      <c r="H2584" s="32">
        <v>40189.5</v>
      </c>
      <c r="I2584" s="32">
        <v>40189.5</v>
      </c>
      <c r="J2584" s="32">
        <v>40189.5</v>
      </c>
      <c r="K2584" s="32">
        <v>40189.5</v>
      </c>
      <c r="L2584" s="32">
        <v>40189.5</v>
      </c>
      <c r="M2584" s="32">
        <v>40189.5</v>
      </c>
      <c r="N2584" s="32">
        <v>40189.5</v>
      </c>
      <c r="O2584" s="32">
        <v>40189.5</v>
      </c>
      <c r="P2584" s="32">
        <v>40189.5</v>
      </c>
      <c r="Q2584" s="32">
        <v>40189.5</v>
      </c>
      <c r="R2584" s="32">
        <v>40189.5</v>
      </c>
      <c r="S2584" s="32">
        <v>31689.5</v>
      </c>
    </row>
    <row r="2585" spans="2:19">
      <c r="B2585" s="5">
        <v>2005</v>
      </c>
      <c r="C2585" s="32">
        <v>21902.53</v>
      </c>
      <c r="D2585" s="32">
        <v>21902.53</v>
      </c>
      <c r="E2585" s="32">
        <v>21902.53</v>
      </c>
      <c r="F2585" s="32">
        <v>21902.53</v>
      </c>
      <c r="G2585" s="32">
        <v>21902.53</v>
      </c>
      <c r="H2585" s="32">
        <v>21902.53</v>
      </c>
      <c r="I2585" s="32">
        <v>21902.53</v>
      </c>
      <c r="J2585" s="32">
        <v>21902.53</v>
      </c>
      <c r="K2585" s="32">
        <v>21902.53</v>
      </c>
      <c r="L2585" s="32">
        <v>21902.53</v>
      </c>
      <c r="M2585" s="32">
        <v>21902.53</v>
      </c>
      <c r="N2585" s="32">
        <v>21902.53</v>
      </c>
      <c r="O2585" s="32">
        <v>21902.53</v>
      </c>
      <c r="P2585" s="32">
        <v>21902.53</v>
      </c>
      <c r="Q2585" s="32">
        <v>21902.53</v>
      </c>
      <c r="R2585" s="32">
        <v>21902.53</v>
      </c>
      <c r="S2585" s="32">
        <v>21902.53</v>
      </c>
    </row>
    <row r="2586" spans="2:19">
      <c r="B2586" s="5">
        <v>2004</v>
      </c>
      <c r="C2586" s="32">
        <v>13538.96</v>
      </c>
      <c r="D2586" s="32">
        <v>13538.96</v>
      </c>
      <c r="E2586" s="32">
        <v>13538.96</v>
      </c>
      <c r="F2586" s="32">
        <v>13538.96</v>
      </c>
      <c r="G2586" s="32">
        <v>13538.96</v>
      </c>
      <c r="H2586" s="32">
        <v>13538.96</v>
      </c>
      <c r="I2586" s="32">
        <v>13538.96</v>
      </c>
      <c r="J2586" s="32">
        <v>13538.96</v>
      </c>
      <c r="K2586" s="32">
        <v>13538.96</v>
      </c>
      <c r="L2586" s="32">
        <v>13538.96</v>
      </c>
      <c r="M2586" s="32">
        <v>13538.96</v>
      </c>
      <c r="N2586" s="32">
        <v>13537.96</v>
      </c>
      <c r="O2586" s="32">
        <v>13537.96</v>
      </c>
      <c r="P2586" s="32">
        <v>13537.96</v>
      </c>
      <c r="Q2586" s="32">
        <v>13537.96</v>
      </c>
      <c r="R2586" s="32">
        <v>13537.96</v>
      </c>
      <c r="S2586" s="32">
        <v>13537.96</v>
      </c>
    </row>
    <row r="2587" spans="2:19">
      <c r="B2587" s="5">
        <v>2003</v>
      </c>
      <c r="C2587" s="32">
        <v>22570.77</v>
      </c>
      <c r="D2587" s="32">
        <v>22570.77</v>
      </c>
      <c r="E2587" s="32">
        <v>22570.77</v>
      </c>
      <c r="F2587" s="32">
        <v>22570.77</v>
      </c>
      <c r="G2587" s="32">
        <v>22570.77</v>
      </c>
      <c r="H2587" s="32">
        <v>22570.77</v>
      </c>
      <c r="I2587" s="32">
        <v>22570.77</v>
      </c>
      <c r="J2587" s="32">
        <v>22570.77</v>
      </c>
      <c r="K2587" s="32">
        <v>22570.77</v>
      </c>
      <c r="L2587" s="32">
        <v>22570.77</v>
      </c>
      <c r="M2587" s="32">
        <v>22570.77</v>
      </c>
      <c r="N2587" s="32">
        <v>22570.77</v>
      </c>
      <c r="O2587" s="32">
        <v>22570.77</v>
      </c>
      <c r="P2587" s="32">
        <v>22570.77</v>
      </c>
      <c r="Q2587" s="32">
        <v>22570.77</v>
      </c>
      <c r="R2587" s="32">
        <v>22570.77</v>
      </c>
      <c r="S2587" s="32">
        <v>22570.77</v>
      </c>
    </row>
    <row r="2588" spans="2:19">
      <c r="B2588" s="5">
        <v>2002</v>
      </c>
      <c r="C2588" s="32">
        <v>15734.34</v>
      </c>
      <c r="D2588" s="32">
        <v>15734.34</v>
      </c>
      <c r="E2588" s="32">
        <v>15734.34</v>
      </c>
      <c r="F2588" s="32">
        <v>15734.34</v>
      </c>
      <c r="G2588" s="32">
        <v>15734.34</v>
      </c>
      <c r="H2588" s="32">
        <v>15734.34</v>
      </c>
      <c r="I2588" s="32">
        <v>15734.34</v>
      </c>
      <c r="J2588" s="32">
        <v>15734.34</v>
      </c>
      <c r="K2588" s="32">
        <v>15734.34</v>
      </c>
      <c r="L2588" s="32">
        <v>15734.34</v>
      </c>
      <c r="M2588" s="32">
        <v>15734.34</v>
      </c>
      <c r="N2588" s="32">
        <v>15734.34</v>
      </c>
      <c r="O2588" s="32">
        <v>15734.34</v>
      </c>
      <c r="P2588" s="32">
        <v>15734.34</v>
      </c>
      <c r="Q2588" s="32">
        <v>15734.34</v>
      </c>
      <c r="R2588" s="32">
        <v>15734.34</v>
      </c>
      <c r="S2588" s="32">
        <v>15734.34</v>
      </c>
    </row>
    <row r="2589" spans="2:19">
      <c r="B2589" s="5">
        <v>2001</v>
      </c>
      <c r="C2589" s="32">
        <v>6202.97</v>
      </c>
      <c r="D2589" s="32">
        <v>6202.97</v>
      </c>
      <c r="E2589" s="32">
        <v>6202.97</v>
      </c>
      <c r="F2589" s="32">
        <v>6202.97</v>
      </c>
      <c r="G2589" s="32">
        <v>6202.97</v>
      </c>
      <c r="H2589" s="32">
        <v>6202.97</v>
      </c>
      <c r="I2589" s="32">
        <v>6202.97</v>
      </c>
      <c r="J2589" s="32">
        <v>6202.97</v>
      </c>
      <c r="K2589" s="32">
        <v>6202.97</v>
      </c>
      <c r="L2589" s="32">
        <v>6202.97</v>
      </c>
      <c r="M2589" s="32">
        <v>6202.97</v>
      </c>
      <c r="N2589" s="32">
        <v>6202.97</v>
      </c>
      <c r="O2589" s="32">
        <v>6202.97</v>
      </c>
      <c r="P2589" s="32">
        <v>6202.97</v>
      </c>
      <c r="Q2589" s="32">
        <v>6202.97</v>
      </c>
      <c r="R2589" s="32">
        <v>6202.97</v>
      </c>
      <c r="S2589" s="32">
        <v>6202.97</v>
      </c>
    </row>
    <row r="2590" spans="2:19">
      <c r="B2590" s="5">
        <v>2000</v>
      </c>
      <c r="C2590" s="32">
        <v>33926.53</v>
      </c>
      <c r="D2590" s="32">
        <v>31848.639999999999</v>
      </c>
      <c r="E2590" s="32">
        <v>31848.639999999999</v>
      </c>
      <c r="F2590" s="32">
        <v>31848.639999999999</v>
      </c>
      <c r="G2590" s="32">
        <v>31848.639999999999</v>
      </c>
      <c r="H2590" s="32">
        <v>31848.639999999999</v>
      </c>
      <c r="I2590" s="32">
        <v>31848.639999999999</v>
      </c>
      <c r="J2590" s="32">
        <v>31717.75</v>
      </c>
      <c r="K2590" s="32">
        <v>31717.75</v>
      </c>
      <c r="L2590" s="32">
        <v>31586.86</v>
      </c>
      <c r="M2590" s="32">
        <v>31586.86</v>
      </c>
      <c r="N2590" s="32">
        <v>31586.86</v>
      </c>
      <c r="O2590" s="32">
        <v>31586.86</v>
      </c>
      <c r="P2590" s="32">
        <v>31586.86</v>
      </c>
      <c r="Q2590" s="32">
        <v>30875.03</v>
      </c>
      <c r="R2590" s="32">
        <v>30875.03</v>
      </c>
      <c r="S2590" s="32">
        <v>30875.03</v>
      </c>
    </row>
    <row r="2591" spans="2:19">
      <c r="B2591" s="5">
        <v>1999</v>
      </c>
      <c r="C2591" s="32"/>
      <c r="D2591" s="32"/>
      <c r="E2591" s="32"/>
      <c r="F2591" s="32"/>
      <c r="G2591" s="32"/>
      <c r="H2591" s="32"/>
      <c r="I2591" s="32"/>
      <c r="J2591" s="32"/>
      <c r="K2591" s="32"/>
      <c r="L2591" s="32"/>
      <c r="M2591" s="32"/>
      <c r="N2591" s="32">
        <v>0</v>
      </c>
      <c r="O2591" s="32">
        <v>0</v>
      </c>
      <c r="P2591" s="32">
        <v>0</v>
      </c>
      <c r="Q2591" s="32">
        <v>0</v>
      </c>
      <c r="R2591" s="32">
        <v>0</v>
      </c>
      <c r="S2591" s="32">
        <v>0</v>
      </c>
    </row>
    <row r="2592" spans="2:19">
      <c r="B2592" s="5">
        <v>1998</v>
      </c>
      <c r="C2592" s="32">
        <v>6931.0700000000015</v>
      </c>
      <c r="D2592" s="32">
        <v>6930.5600000000013</v>
      </c>
      <c r="E2592" s="32">
        <v>6930.5600000000013</v>
      </c>
      <c r="F2592" s="32">
        <v>6930.0500000000011</v>
      </c>
      <c r="G2592" s="32">
        <v>6930.0500000000011</v>
      </c>
      <c r="H2592" s="32">
        <v>6930.0500000000011</v>
      </c>
      <c r="I2592" s="32">
        <v>6930.0500000000011</v>
      </c>
      <c r="J2592" s="32">
        <v>6930.0500000000011</v>
      </c>
      <c r="K2592" s="32">
        <v>6930.0500000000011</v>
      </c>
      <c r="L2592" s="32">
        <v>6930.0500000000011</v>
      </c>
      <c r="M2592" s="32">
        <v>6930.0500000000011</v>
      </c>
      <c r="N2592" s="32">
        <v>6930.0500000000011</v>
      </c>
      <c r="O2592" s="32">
        <v>6930.0500000000011</v>
      </c>
      <c r="P2592" s="32">
        <v>6930.0500000000011</v>
      </c>
      <c r="Q2592" s="32">
        <v>6930.0500000000011</v>
      </c>
      <c r="R2592" s="32">
        <v>6930.0500000000011</v>
      </c>
      <c r="S2592" s="32">
        <v>6930.0500000000011</v>
      </c>
    </row>
    <row r="2593" spans="2:19">
      <c r="B2593" s="5">
        <v>1997</v>
      </c>
      <c r="C2593" s="32">
        <v>56884.54</v>
      </c>
      <c r="D2593" s="32">
        <v>56884.03</v>
      </c>
      <c r="E2593" s="32">
        <v>56884.03</v>
      </c>
      <c r="F2593" s="32">
        <v>56884.03</v>
      </c>
      <c r="G2593" s="32">
        <v>56884.03</v>
      </c>
      <c r="H2593" s="32">
        <v>50125.440000000002</v>
      </c>
      <c r="I2593" s="32">
        <v>50125.440000000002</v>
      </c>
      <c r="J2593" s="32">
        <v>50125.440000000002</v>
      </c>
      <c r="K2593" s="32">
        <v>50125.440000000002</v>
      </c>
      <c r="L2593" s="32">
        <v>50125.440000000002</v>
      </c>
      <c r="M2593" s="32">
        <v>50125.440000000002</v>
      </c>
      <c r="N2593" s="32">
        <v>50125.440000000002</v>
      </c>
      <c r="O2593" s="32">
        <v>50125.440000000002</v>
      </c>
      <c r="P2593" s="32">
        <v>50125.440000000002</v>
      </c>
      <c r="Q2593" s="32">
        <v>50125.440000000002</v>
      </c>
      <c r="R2593" s="32">
        <v>50125.440000000002</v>
      </c>
      <c r="S2593" s="32">
        <v>50125.440000000002</v>
      </c>
    </row>
    <row r="2594" spans="2:19">
      <c r="B2594" s="5">
        <v>1996</v>
      </c>
      <c r="C2594" s="32">
        <v>30077.49</v>
      </c>
      <c r="D2594" s="32">
        <v>30077.49</v>
      </c>
      <c r="E2594" s="32">
        <v>30077.49</v>
      </c>
      <c r="F2594" s="32">
        <v>30077.49</v>
      </c>
      <c r="G2594" s="32">
        <v>30077.49</v>
      </c>
      <c r="H2594" s="32">
        <v>30077.49</v>
      </c>
      <c r="I2594" s="32">
        <v>28861.72</v>
      </c>
      <c r="J2594" s="32">
        <v>28861.72</v>
      </c>
      <c r="K2594" s="32">
        <v>28173.850000000002</v>
      </c>
      <c r="L2594" s="32">
        <v>28173.850000000002</v>
      </c>
      <c r="M2594" s="32">
        <v>28173.850000000002</v>
      </c>
      <c r="N2594" s="32">
        <v>28173.850000000002</v>
      </c>
      <c r="O2594" s="32">
        <v>28173.850000000002</v>
      </c>
      <c r="P2594" s="32">
        <v>28173.850000000002</v>
      </c>
      <c r="Q2594" s="32">
        <v>28173.850000000002</v>
      </c>
      <c r="R2594" s="32">
        <v>28173.850000000002</v>
      </c>
      <c r="S2594" s="32">
        <v>28173.850000000002</v>
      </c>
    </row>
    <row r="2595" spans="2:19">
      <c r="B2595" s="5">
        <v>1995</v>
      </c>
      <c r="C2595" s="32">
        <v>34742.220000000023</v>
      </c>
      <c r="D2595" s="32">
        <v>34742.220000000023</v>
      </c>
      <c r="E2595" s="32">
        <v>34742.220000000023</v>
      </c>
      <c r="F2595" s="32">
        <v>34741.710000000021</v>
      </c>
      <c r="G2595" s="32">
        <v>34739.670000000013</v>
      </c>
      <c r="H2595" s="32">
        <v>34739.670000000013</v>
      </c>
      <c r="I2595" s="32">
        <v>34739.160000000011</v>
      </c>
      <c r="J2595" s="32">
        <v>34739.160000000011</v>
      </c>
      <c r="K2595" s="32">
        <v>34738.650000000009</v>
      </c>
      <c r="L2595" s="32">
        <v>34737.610000000008</v>
      </c>
      <c r="M2595" s="32">
        <v>34737.610000000008</v>
      </c>
      <c r="N2595" s="32">
        <v>34737.100000000006</v>
      </c>
      <c r="O2595" s="32">
        <v>34736.840000000004</v>
      </c>
      <c r="P2595" s="32">
        <v>34736.840000000004</v>
      </c>
      <c r="Q2595" s="32">
        <v>34736.840000000004</v>
      </c>
      <c r="R2595" s="32">
        <v>34736.840000000004</v>
      </c>
      <c r="S2595" s="32">
        <v>34736.840000000004</v>
      </c>
    </row>
    <row r="2596" spans="2:19">
      <c r="B2596" s="5">
        <v>1994</v>
      </c>
      <c r="C2596" s="32">
        <v>80083.180000000037</v>
      </c>
      <c r="D2596" s="32">
        <v>80083.180000000037</v>
      </c>
      <c r="E2596" s="32">
        <v>80083.180000000037</v>
      </c>
      <c r="F2596" s="32">
        <v>80083.180000000037</v>
      </c>
      <c r="G2596" s="32">
        <v>80083.180000000037</v>
      </c>
      <c r="H2596" s="32">
        <v>80083.180000000037</v>
      </c>
      <c r="I2596" s="32">
        <v>80083.180000000037</v>
      </c>
      <c r="J2596" s="32">
        <v>80083.180000000037</v>
      </c>
      <c r="K2596" s="32">
        <v>80083.180000000037</v>
      </c>
      <c r="L2596" s="32">
        <v>80082.090000000026</v>
      </c>
      <c r="M2596" s="32">
        <v>80082.090000000026</v>
      </c>
      <c r="N2596" s="32">
        <v>80082.090000000026</v>
      </c>
      <c r="O2596" s="32">
        <v>80082.090000000026</v>
      </c>
      <c r="P2596" s="32">
        <v>80082.090000000026</v>
      </c>
      <c r="Q2596" s="32">
        <v>80082.090000000026</v>
      </c>
      <c r="R2596" s="32">
        <v>80082.090000000026</v>
      </c>
      <c r="S2596" s="32">
        <v>80082.090000000026</v>
      </c>
    </row>
    <row r="2597" spans="2:19">
      <c r="B2597" s="5">
        <v>1993</v>
      </c>
      <c r="C2597" s="32">
        <v>88974.97</v>
      </c>
      <c r="D2597" s="32">
        <v>88974.97</v>
      </c>
      <c r="E2597" s="32">
        <v>88974.97</v>
      </c>
      <c r="F2597" s="32">
        <v>88974.97</v>
      </c>
      <c r="G2597" s="32">
        <v>88131.03</v>
      </c>
      <c r="H2597" s="32">
        <v>82629.06</v>
      </c>
      <c r="I2597" s="32">
        <v>82629.06</v>
      </c>
      <c r="J2597" s="32">
        <v>57929.55999999999</v>
      </c>
      <c r="K2597" s="32">
        <v>57929.55999999999</v>
      </c>
      <c r="L2597" s="32">
        <v>57929.55999999999</v>
      </c>
      <c r="M2597" s="32">
        <v>52427.589999999989</v>
      </c>
      <c r="N2597" s="32">
        <v>56136.510000000009</v>
      </c>
      <c r="O2597" s="32">
        <v>56136.510000000009</v>
      </c>
      <c r="P2597" s="32">
        <v>56136.510000000009</v>
      </c>
      <c r="Q2597" s="32">
        <v>56136.510000000009</v>
      </c>
      <c r="R2597" s="32">
        <v>56136.510000000009</v>
      </c>
      <c r="S2597" s="32">
        <v>50634.540000000008</v>
      </c>
    </row>
    <row r="2598" spans="2:19">
      <c r="B2598" s="5">
        <v>1992</v>
      </c>
      <c r="C2598" s="32">
        <v>112245.71000000005</v>
      </c>
      <c r="D2598" s="32">
        <v>112245.71000000005</v>
      </c>
      <c r="E2598" s="32">
        <v>112245.71000000005</v>
      </c>
      <c r="F2598" s="32">
        <v>112245.71000000005</v>
      </c>
      <c r="G2598" s="32">
        <v>112245.71000000005</v>
      </c>
      <c r="H2598" s="32">
        <v>112245.71000000005</v>
      </c>
      <c r="I2598" s="32">
        <v>112245.71000000005</v>
      </c>
      <c r="J2598" s="32">
        <v>107910.50000000004</v>
      </c>
      <c r="K2598" s="32">
        <v>107910.50000000004</v>
      </c>
      <c r="L2598" s="32">
        <v>103575.29000000004</v>
      </c>
      <c r="M2598" s="32">
        <v>103575.29000000004</v>
      </c>
      <c r="N2598" s="32">
        <v>103575.29000000004</v>
      </c>
      <c r="O2598" s="32">
        <v>103575.29000000004</v>
      </c>
      <c r="P2598" s="32">
        <v>103575.29000000004</v>
      </c>
      <c r="Q2598" s="32">
        <v>103575.29000000004</v>
      </c>
      <c r="R2598" s="32">
        <v>103575.29000000004</v>
      </c>
      <c r="S2598" s="32">
        <v>103575.29000000004</v>
      </c>
    </row>
    <row r="2599" spans="2:19">
      <c r="B2599" s="5">
        <v>1991</v>
      </c>
      <c r="C2599" s="32">
        <v>48077.650000000009</v>
      </c>
      <c r="D2599" s="32">
        <v>48077.650000000009</v>
      </c>
      <c r="E2599" s="32">
        <v>48077.650000000009</v>
      </c>
      <c r="F2599" s="32">
        <v>48077.650000000009</v>
      </c>
      <c r="G2599" s="32">
        <v>48077.650000000009</v>
      </c>
      <c r="H2599" s="32">
        <v>48077.650000000009</v>
      </c>
      <c r="I2599" s="32">
        <v>48077.650000000009</v>
      </c>
      <c r="J2599" s="32">
        <v>48077.650000000009</v>
      </c>
      <c r="K2599" s="32">
        <v>48077.650000000009</v>
      </c>
      <c r="L2599" s="32">
        <v>48077.650000000009</v>
      </c>
      <c r="M2599" s="32">
        <v>48077.650000000009</v>
      </c>
      <c r="N2599" s="32">
        <v>48077.65</v>
      </c>
      <c r="O2599" s="32">
        <v>48077.65</v>
      </c>
      <c r="P2599" s="32">
        <v>48077.65</v>
      </c>
      <c r="Q2599" s="32">
        <v>48077.65</v>
      </c>
      <c r="R2599" s="32">
        <v>48077.65</v>
      </c>
      <c r="S2599" s="32">
        <v>48077.65</v>
      </c>
    </row>
    <row r="2600" spans="2:19">
      <c r="B2600" s="5">
        <v>1990</v>
      </c>
      <c r="C2600" s="32">
        <v>8724.4599999999991</v>
      </c>
      <c r="D2600" s="32">
        <v>8724.4599999999991</v>
      </c>
      <c r="E2600" s="32">
        <v>8724.4599999999991</v>
      </c>
      <c r="F2600" s="32">
        <v>8724.4599999999991</v>
      </c>
      <c r="G2600" s="32">
        <v>8724.4599999999991</v>
      </c>
      <c r="H2600" s="32">
        <v>8724.4599999999991</v>
      </c>
      <c r="I2600" s="32">
        <v>8724.4599999999991</v>
      </c>
      <c r="J2600" s="32">
        <v>8724.4599999999991</v>
      </c>
      <c r="K2600" s="32">
        <v>8724.4599999999991</v>
      </c>
      <c r="L2600" s="32">
        <v>8724.4599999999991</v>
      </c>
      <c r="M2600" s="32">
        <v>8724.4599999999991</v>
      </c>
      <c r="N2600" s="32">
        <v>8724.4599999999991</v>
      </c>
      <c r="O2600" s="32">
        <v>8724.4599999999991</v>
      </c>
      <c r="P2600" s="32">
        <v>8724.4599999999991</v>
      </c>
      <c r="Q2600" s="32">
        <v>8724.4599999999991</v>
      </c>
      <c r="R2600" s="32">
        <v>8724.4599999999991</v>
      </c>
      <c r="S2600" s="32">
        <v>8723.14</v>
      </c>
    </row>
    <row r="2601" spans="2:19">
      <c r="B2601" s="5">
        <v>1989</v>
      </c>
      <c r="C2601" s="32">
        <v>11216.41</v>
      </c>
      <c r="D2601" s="32">
        <v>8525.119999999999</v>
      </c>
      <c r="E2601" s="32">
        <v>8525.119999999999</v>
      </c>
      <c r="F2601" s="32">
        <v>8525.119999999999</v>
      </c>
      <c r="G2601" s="32">
        <v>8525.119999999999</v>
      </c>
      <c r="H2601" s="32">
        <v>8525.119999999999</v>
      </c>
      <c r="I2601" s="32">
        <v>8525.119999999999</v>
      </c>
      <c r="J2601" s="32">
        <v>8525.119999999999</v>
      </c>
      <c r="K2601" s="32">
        <v>5076.8999999999996</v>
      </c>
      <c r="L2601" s="32">
        <v>5076.8999999999996</v>
      </c>
      <c r="M2601" s="32">
        <v>3448.22</v>
      </c>
      <c r="N2601" s="32">
        <v>3448.22</v>
      </c>
      <c r="O2601" s="32">
        <v>3448.22</v>
      </c>
      <c r="P2601" s="32">
        <v>3448.22</v>
      </c>
      <c r="Q2601" s="32">
        <v>3448.22</v>
      </c>
      <c r="R2601" s="32">
        <v>0</v>
      </c>
      <c r="S2601" s="32">
        <v>0</v>
      </c>
    </row>
    <row r="2602" spans="2:19">
      <c r="B2602" s="5">
        <v>1988</v>
      </c>
      <c r="C2602" s="32">
        <v>20147.780000000002</v>
      </c>
      <c r="D2602" s="32">
        <v>20147.780000000002</v>
      </c>
      <c r="E2602" s="32">
        <v>20147.780000000002</v>
      </c>
      <c r="F2602" s="32">
        <v>20147.780000000002</v>
      </c>
      <c r="G2602" s="32">
        <v>20147.780000000002</v>
      </c>
      <c r="H2602" s="32">
        <v>20147.780000000002</v>
      </c>
      <c r="I2602" s="32">
        <v>20147.780000000002</v>
      </c>
      <c r="J2602" s="32">
        <v>20147.780000000002</v>
      </c>
      <c r="K2602" s="32">
        <v>18672.66</v>
      </c>
      <c r="L2602" s="32">
        <v>12448.44</v>
      </c>
      <c r="M2602" s="32">
        <v>12448.44</v>
      </c>
      <c r="N2602" s="32">
        <v>12448.439999999999</v>
      </c>
      <c r="O2602" s="32">
        <v>12448.439999999999</v>
      </c>
      <c r="P2602" s="32">
        <v>12448.439999999999</v>
      </c>
      <c r="Q2602" s="32">
        <v>12448.439999999999</v>
      </c>
      <c r="R2602" s="32">
        <v>9720.0099999999984</v>
      </c>
      <c r="S2602" s="32">
        <v>2728.4299999999985</v>
      </c>
    </row>
    <row r="2603" spans="2:19">
      <c r="B2603" s="5">
        <v>1987</v>
      </c>
      <c r="C2603" s="32">
        <v>4860.04</v>
      </c>
      <c r="D2603" s="32">
        <v>4860.04</v>
      </c>
      <c r="E2603" s="32">
        <v>4860.04</v>
      </c>
      <c r="F2603" s="32">
        <v>4860.04</v>
      </c>
      <c r="G2603" s="32">
        <v>4860.04</v>
      </c>
      <c r="H2603" s="32">
        <v>4860.04</v>
      </c>
      <c r="I2603" s="32">
        <v>4860.04</v>
      </c>
      <c r="J2603" s="32">
        <v>4860.04</v>
      </c>
      <c r="K2603" s="32">
        <v>4860.04</v>
      </c>
      <c r="L2603" s="32">
        <v>4860.04</v>
      </c>
      <c r="M2603" s="32">
        <v>4860.04</v>
      </c>
      <c r="N2603" s="32">
        <v>4860.04</v>
      </c>
      <c r="O2603" s="32">
        <v>4860.04</v>
      </c>
      <c r="P2603" s="32">
        <v>4860.04</v>
      </c>
      <c r="Q2603" s="32">
        <v>4860.04</v>
      </c>
      <c r="R2603" s="32">
        <v>4860.04</v>
      </c>
      <c r="S2603" s="32">
        <v>4860.04</v>
      </c>
    </row>
    <row r="2604" spans="2:19">
      <c r="B2604" s="5">
        <v>1986</v>
      </c>
      <c r="C2604" s="32">
        <v>30000.789999999997</v>
      </c>
      <c r="D2604" s="32">
        <v>26390.809999999998</v>
      </c>
      <c r="E2604" s="32">
        <v>26390.809999999998</v>
      </c>
      <c r="F2604" s="32">
        <v>22780.829999999998</v>
      </c>
      <c r="G2604" s="32">
        <v>22780.829999999998</v>
      </c>
      <c r="H2604" s="32">
        <v>22780.829999999998</v>
      </c>
      <c r="I2604" s="32">
        <v>22780.829999999998</v>
      </c>
      <c r="J2604" s="32">
        <v>22780.829999999998</v>
      </c>
      <c r="K2604" s="32">
        <v>22780.829999999998</v>
      </c>
      <c r="L2604" s="32">
        <v>22780.829999999998</v>
      </c>
      <c r="M2604" s="32">
        <v>22779.16</v>
      </c>
      <c r="N2604" s="32">
        <v>22779.16</v>
      </c>
      <c r="O2604" s="32">
        <v>22779.16</v>
      </c>
      <c r="P2604" s="32">
        <v>22779.16</v>
      </c>
      <c r="Q2604" s="32">
        <v>19169.18</v>
      </c>
      <c r="R2604" s="32">
        <v>18049.900000000001</v>
      </c>
      <c r="S2604" s="32">
        <v>18049.900000000001</v>
      </c>
    </row>
    <row r="2605" spans="2:19">
      <c r="B2605" s="5">
        <v>1985</v>
      </c>
      <c r="C2605" s="32">
        <v>7360.37</v>
      </c>
      <c r="D2605" s="32">
        <v>7358.58</v>
      </c>
      <c r="E2605" s="32">
        <v>7358.58</v>
      </c>
      <c r="F2605" s="32">
        <v>7358.58</v>
      </c>
      <c r="G2605" s="32">
        <v>7358.58</v>
      </c>
      <c r="H2605" s="32">
        <v>7358.58</v>
      </c>
      <c r="I2605" s="32">
        <v>7358.58</v>
      </c>
      <c r="J2605" s="32">
        <v>7358.58</v>
      </c>
      <c r="K2605" s="32">
        <v>7358.58</v>
      </c>
      <c r="L2605" s="32">
        <v>7358.58</v>
      </c>
      <c r="M2605" s="32">
        <v>7358.58</v>
      </c>
      <c r="N2605" s="32">
        <v>7358.58</v>
      </c>
      <c r="O2605" s="32">
        <v>7358.58</v>
      </c>
      <c r="P2605" s="32">
        <v>7358.58</v>
      </c>
      <c r="Q2605" s="32">
        <v>7358.58</v>
      </c>
      <c r="R2605" s="32">
        <v>7358.58</v>
      </c>
      <c r="S2605" s="32">
        <v>7358.58</v>
      </c>
    </row>
    <row r="2606" spans="2:19">
      <c r="B2606" s="5">
        <v>1984</v>
      </c>
      <c r="C2606" s="32">
        <v>7518.54</v>
      </c>
      <c r="D2606" s="32">
        <v>7518.54</v>
      </c>
      <c r="E2606" s="32">
        <v>7518.54</v>
      </c>
      <c r="F2606" s="32">
        <v>7518.54</v>
      </c>
      <c r="G2606" s="32">
        <v>7518.54</v>
      </c>
      <c r="H2606" s="32">
        <v>7518.54</v>
      </c>
      <c r="I2606" s="32">
        <v>7518.54</v>
      </c>
      <c r="J2606" s="32">
        <v>7518.54</v>
      </c>
      <c r="K2606" s="32">
        <v>7518.54</v>
      </c>
      <c r="L2606" s="32">
        <v>7518.54</v>
      </c>
      <c r="M2606" s="32">
        <v>7518.54</v>
      </c>
      <c r="N2606" s="32">
        <v>7518.54</v>
      </c>
      <c r="O2606" s="32">
        <v>7518.54</v>
      </c>
      <c r="P2606" s="32">
        <v>7518.54</v>
      </c>
      <c r="Q2606" s="32">
        <v>7518.54</v>
      </c>
      <c r="R2606" s="32">
        <v>7518.54</v>
      </c>
      <c r="S2606" s="32">
        <v>7518.54</v>
      </c>
    </row>
    <row r="2607" spans="2:19">
      <c r="B2607" s="5">
        <v>1983</v>
      </c>
      <c r="C2607" s="32">
        <v>9866.4</v>
      </c>
      <c r="D2607" s="32">
        <v>9866.4</v>
      </c>
      <c r="E2607" s="32">
        <v>9866.4</v>
      </c>
      <c r="F2607" s="32">
        <v>9866.4</v>
      </c>
      <c r="G2607" s="32">
        <v>9866.4</v>
      </c>
      <c r="H2607" s="32">
        <v>9866.4</v>
      </c>
      <c r="I2607" s="32">
        <v>9866.4</v>
      </c>
      <c r="J2607" s="32">
        <v>9866.4</v>
      </c>
      <c r="K2607" s="32">
        <v>9866.4</v>
      </c>
      <c r="L2607" s="32">
        <v>9866.4</v>
      </c>
      <c r="M2607" s="32">
        <v>9866.4</v>
      </c>
      <c r="N2607" s="32">
        <v>9866.4</v>
      </c>
      <c r="O2607" s="32">
        <v>9866.4</v>
      </c>
      <c r="P2607" s="32">
        <v>9866.4</v>
      </c>
      <c r="Q2607" s="32">
        <v>9866.4</v>
      </c>
      <c r="R2607" s="32">
        <v>9866.4</v>
      </c>
      <c r="S2607" s="32">
        <v>9866.4</v>
      </c>
    </row>
    <row r="2608" spans="2:19">
      <c r="B2608" s="5">
        <v>1982</v>
      </c>
      <c r="C2608" s="32">
        <v>3092.98</v>
      </c>
      <c r="D2608" s="32">
        <v>3092.98</v>
      </c>
      <c r="E2608" s="32">
        <v>3092.98</v>
      </c>
      <c r="F2608" s="32">
        <v>3092.98</v>
      </c>
      <c r="G2608" s="32">
        <v>3092.98</v>
      </c>
      <c r="H2608" s="32">
        <v>3092.98</v>
      </c>
      <c r="I2608" s="32">
        <v>3092.98</v>
      </c>
      <c r="J2608" s="32">
        <v>3092.98</v>
      </c>
      <c r="K2608" s="32">
        <v>3092.98</v>
      </c>
      <c r="L2608" s="32">
        <v>3092.98</v>
      </c>
      <c r="M2608" s="32">
        <v>3092.98</v>
      </c>
      <c r="N2608" s="32">
        <v>3092.98</v>
      </c>
      <c r="O2608" s="32">
        <v>3092.98</v>
      </c>
      <c r="P2608" s="32">
        <v>3092.98</v>
      </c>
      <c r="Q2608" s="32">
        <v>3092.98</v>
      </c>
      <c r="R2608" s="32">
        <v>3092.98</v>
      </c>
      <c r="S2608" s="32">
        <v>3092.98</v>
      </c>
    </row>
    <row r="2609" spans="2:19">
      <c r="B2609" s="5">
        <v>1981</v>
      </c>
      <c r="C2609" s="32">
        <v>17692.68</v>
      </c>
      <c r="D2609" s="32">
        <v>17038.150000000001</v>
      </c>
      <c r="E2609" s="32">
        <v>17038.150000000001</v>
      </c>
      <c r="F2609" s="32">
        <v>17038.150000000001</v>
      </c>
      <c r="G2609" s="32">
        <v>17038.150000000001</v>
      </c>
      <c r="H2609" s="32">
        <v>17038.150000000001</v>
      </c>
      <c r="I2609" s="32">
        <v>17038.150000000001</v>
      </c>
      <c r="J2609" s="32">
        <v>17038.150000000001</v>
      </c>
      <c r="K2609" s="32">
        <v>17038.150000000001</v>
      </c>
      <c r="L2609" s="32">
        <v>17038.150000000001</v>
      </c>
      <c r="M2609" s="32">
        <v>17038.150000000001</v>
      </c>
      <c r="N2609" s="32">
        <v>17038.150000000001</v>
      </c>
      <c r="O2609" s="32">
        <v>17038.150000000001</v>
      </c>
      <c r="P2609" s="32">
        <v>17038.150000000001</v>
      </c>
      <c r="Q2609" s="32">
        <v>17038.150000000001</v>
      </c>
      <c r="R2609" s="32">
        <v>17038.150000000001</v>
      </c>
      <c r="S2609" s="32">
        <v>17038.150000000001</v>
      </c>
    </row>
    <row r="2610" spans="2:19">
      <c r="B2610" s="5">
        <v>1980</v>
      </c>
      <c r="C2610" s="32">
        <v>13504</v>
      </c>
      <c r="D2610" s="32">
        <v>13504</v>
      </c>
      <c r="E2610" s="32">
        <v>13504</v>
      </c>
      <c r="F2610" s="32">
        <v>13501.220000000001</v>
      </c>
      <c r="G2610" s="32">
        <v>13501.220000000001</v>
      </c>
      <c r="H2610" s="32">
        <v>12770.91</v>
      </c>
      <c r="I2610" s="32">
        <v>12770.91</v>
      </c>
      <c r="J2610" s="32">
        <v>12770.91</v>
      </c>
      <c r="K2610" s="32">
        <v>12770.91</v>
      </c>
      <c r="L2610" s="32">
        <v>8513.94</v>
      </c>
      <c r="M2610" s="32">
        <v>8513.94</v>
      </c>
      <c r="N2610" s="32">
        <v>8513.94</v>
      </c>
      <c r="O2610" s="32">
        <v>8513.94</v>
      </c>
      <c r="P2610" s="32">
        <v>8513.94</v>
      </c>
      <c r="Q2610" s="32">
        <v>8513.94</v>
      </c>
      <c r="R2610" s="32">
        <v>4256.97</v>
      </c>
      <c r="S2610" s="32">
        <v>4256.97</v>
      </c>
    </row>
    <row r="2611" spans="2:19">
      <c r="B2611" s="5">
        <v>1979</v>
      </c>
      <c r="C2611" s="32">
        <v>34694.22</v>
      </c>
      <c r="D2611" s="32">
        <v>25775.960000000003</v>
      </c>
      <c r="E2611" s="32">
        <v>25775.960000000003</v>
      </c>
      <c r="F2611" s="32">
        <v>25775.960000000003</v>
      </c>
      <c r="G2611" s="32">
        <v>25775.960000000003</v>
      </c>
      <c r="H2611" s="32">
        <v>25775.960000000003</v>
      </c>
      <c r="I2611" s="32">
        <v>25775.960000000003</v>
      </c>
      <c r="J2611" s="32">
        <v>25775.960000000003</v>
      </c>
      <c r="K2611" s="32">
        <v>25775.960000000003</v>
      </c>
      <c r="L2611" s="32">
        <v>25775.960000000003</v>
      </c>
      <c r="M2611" s="32">
        <v>25775.960000000003</v>
      </c>
      <c r="N2611" s="32">
        <v>25775.960000000003</v>
      </c>
      <c r="O2611" s="32">
        <v>25775.960000000003</v>
      </c>
      <c r="P2611" s="32">
        <v>25775.960000000003</v>
      </c>
      <c r="Q2611" s="32">
        <v>22295.65</v>
      </c>
      <c r="R2611" s="32">
        <v>22295.65</v>
      </c>
      <c r="S2611" s="32">
        <v>22295.65</v>
      </c>
    </row>
    <row r="2612" spans="2:19">
      <c r="B2612" s="5">
        <v>1978</v>
      </c>
      <c r="C2612" s="32">
        <v>21949.329999999998</v>
      </c>
      <c r="D2612" s="32">
        <v>17230.219999999998</v>
      </c>
      <c r="E2612" s="32">
        <v>17230.219999999998</v>
      </c>
      <c r="F2612" s="32">
        <v>17230.219999999998</v>
      </c>
      <c r="G2612" s="32">
        <v>17230.219999999998</v>
      </c>
      <c r="H2612" s="32">
        <v>17230.219999999998</v>
      </c>
      <c r="I2612" s="32">
        <v>17230.219999999998</v>
      </c>
      <c r="J2612" s="32">
        <v>18625.539999999997</v>
      </c>
      <c r="K2612" s="32">
        <v>17230.219999999998</v>
      </c>
      <c r="L2612" s="32">
        <v>17230.219999999998</v>
      </c>
      <c r="M2612" s="32">
        <v>17230.219999999998</v>
      </c>
      <c r="N2612" s="32">
        <v>15834.900000000001</v>
      </c>
      <c r="O2612" s="32">
        <v>15834.900000000001</v>
      </c>
      <c r="P2612" s="32">
        <v>15834.900000000001</v>
      </c>
      <c r="Q2612" s="32">
        <v>12765.580000000002</v>
      </c>
      <c r="R2612" s="32">
        <v>12765.580000000002</v>
      </c>
      <c r="S2612" s="32">
        <v>12765.580000000002</v>
      </c>
    </row>
    <row r="2613" spans="2:19">
      <c r="B2613" s="5">
        <v>1977</v>
      </c>
      <c r="C2613" s="32">
        <v>45097.1</v>
      </c>
      <c r="D2613" s="32">
        <v>45097.1</v>
      </c>
      <c r="E2613" s="32">
        <v>45097.1</v>
      </c>
      <c r="F2613" s="32">
        <v>45097.1</v>
      </c>
      <c r="G2613" s="32">
        <v>41143.39</v>
      </c>
      <c r="H2613" s="32">
        <v>41143.39</v>
      </c>
      <c r="I2613" s="32">
        <v>37189.68</v>
      </c>
      <c r="J2613" s="32">
        <v>34437.57</v>
      </c>
      <c r="K2613" s="32">
        <v>34437.57</v>
      </c>
      <c r="L2613" s="32">
        <v>34437.57</v>
      </c>
      <c r="M2613" s="32">
        <v>34437.57</v>
      </c>
      <c r="N2613" s="32">
        <v>32123.969999999998</v>
      </c>
      <c r="O2613" s="32">
        <v>32123.969999999998</v>
      </c>
      <c r="P2613" s="32">
        <v>32123.969999999998</v>
      </c>
      <c r="Q2613" s="32">
        <v>32123.969999999998</v>
      </c>
      <c r="R2613" s="32">
        <v>32123.969999999998</v>
      </c>
      <c r="S2613" s="32">
        <v>20262.839999999997</v>
      </c>
    </row>
    <row r="2614" spans="2:19">
      <c r="B2614" s="5">
        <v>1976</v>
      </c>
      <c r="C2614" s="32">
        <v>27774.75</v>
      </c>
      <c r="D2614" s="32">
        <v>27774.75</v>
      </c>
      <c r="E2614" s="32">
        <v>27774.75</v>
      </c>
      <c r="F2614" s="32">
        <v>27774.75</v>
      </c>
      <c r="G2614" s="32">
        <v>22223.8</v>
      </c>
      <c r="H2614" s="32">
        <v>16672.849999999999</v>
      </c>
      <c r="I2614" s="32">
        <v>11121.899999999998</v>
      </c>
      <c r="J2614" s="32">
        <v>11121.899999999998</v>
      </c>
      <c r="K2614" s="32">
        <v>11116.899999999998</v>
      </c>
      <c r="L2614" s="32">
        <v>11116.899999999998</v>
      </c>
      <c r="M2614" s="32">
        <v>11116.899999999998</v>
      </c>
      <c r="N2614" s="32">
        <v>11116.9</v>
      </c>
      <c r="O2614" s="32">
        <v>11116.9</v>
      </c>
      <c r="P2614" s="32">
        <v>11116.9</v>
      </c>
      <c r="Q2614" s="32">
        <v>11116.9</v>
      </c>
      <c r="R2614" s="32">
        <v>11116.9</v>
      </c>
      <c r="S2614" s="32">
        <v>11116.9</v>
      </c>
    </row>
    <row r="2615" spans="2:19">
      <c r="B2615" s="5">
        <v>1975</v>
      </c>
      <c r="C2615" s="32">
        <v>43357.68</v>
      </c>
      <c r="D2615" s="32">
        <v>43357.68</v>
      </c>
      <c r="E2615" s="32">
        <v>43357.68</v>
      </c>
      <c r="F2615" s="32">
        <v>43357.68</v>
      </c>
      <c r="G2615" s="32">
        <v>43351.43</v>
      </c>
      <c r="H2615" s="32">
        <v>43351.43</v>
      </c>
      <c r="I2615" s="32">
        <v>43345.18</v>
      </c>
      <c r="J2615" s="32">
        <v>38444.68</v>
      </c>
      <c r="K2615" s="32">
        <v>33544.18</v>
      </c>
      <c r="L2615" s="32">
        <v>33544.18</v>
      </c>
      <c r="M2615" s="32">
        <v>28643.68</v>
      </c>
      <c r="N2615" s="32">
        <v>28643.680000000004</v>
      </c>
      <c r="O2615" s="32">
        <v>28643.680000000004</v>
      </c>
      <c r="P2615" s="32">
        <v>28643.680000000004</v>
      </c>
      <c r="Q2615" s="32">
        <v>28643.680000000004</v>
      </c>
      <c r="R2615" s="32">
        <v>22364.870000000003</v>
      </c>
      <c r="S2615" s="32">
        <v>22364.870000000003</v>
      </c>
    </row>
    <row r="2616" spans="2:19">
      <c r="B2616" s="5">
        <v>1974</v>
      </c>
      <c r="C2616" s="32">
        <v>69615.960000000006</v>
      </c>
      <c r="D2616" s="32">
        <v>69615.960000000006</v>
      </c>
      <c r="E2616" s="32">
        <v>69615.960000000006</v>
      </c>
      <c r="F2616" s="32">
        <v>69615.960000000006</v>
      </c>
      <c r="G2616" s="32">
        <v>32148.480000000003</v>
      </c>
      <c r="H2616" s="32">
        <v>32148.480000000003</v>
      </c>
      <c r="I2616" s="32">
        <v>24656.65</v>
      </c>
      <c r="J2616" s="32">
        <v>24656.65</v>
      </c>
      <c r="K2616" s="32">
        <v>24648.32</v>
      </c>
      <c r="L2616" s="32">
        <v>22475.489999999998</v>
      </c>
      <c r="M2616" s="32">
        <v>22475.489999999998</v>
      </c>
      <c r="N2616" s="32">
        <v>22475.489999999998</v>
      </c>
      <c r="O2616" s="32">
        <v>22475.489999999998</v>
      </c>
      <c r="P2616" s="32">
        <v>22475.489999999998</v>
      </c>
      <c r="Q2616" s="32">
        <v>22475.489999999998</v>
      </c>
      <c r="R2616" s="32">
        <v>22475.489999999998</v>
      </c>
      <c r="S2616" s="32">
        <v>22475.489999999998</v>
      </c>
    </row>
    <row r="2617" spans="2:19">
      <c r="B2617" s="5">
        <v>1973</v>
      </c>
      <c r="C2617" s="32">
        <v>154677.90999999997</v>
      </c>
      <c r="D2617" s="32">
        <v>154665.40999999997</v>
      </c>
      <c r="E2617" s="32">
        <v>154665.40999999997</v>
      </c>
      <c r="F2617" s="32">
        <v>146924.40999999997</v>
      </c>
      <c r="G2617" s="32">
        <v>139170.90999999997</v>
      </c>
      <c r="H2617" s="32">
        <v>139158.40999999997</v>
      </c>
      <c r="I2617" s="32">
        <v>139145.90999999997</v>
      </c>
      <c r="J2617" s="32">
        <v>139145.90999999997</v>
      </c>
      <c r="K2617" s="32">
        <v>139133.40999999997</v>
      </c>
      <c r="L2617" s="32">
        <v>139133.40999999997</v>
      </c>
      <c r="M2617" s="32">
        <v>139133.40999999997</v>
      </c>
      <c r="N2617" s="32">
        <v>139133.41000000003</v>
      </c>
      <c r="O2617" s="32">
        <v>139133.41000000003</v>
      </c>
      <c r="P2617" s="32">
        <v>139120.91000000003</v>
      </c>
      <c r="Q2617" s="32">
        <v>139120.91000000003</v>
      </c>
      <c r="R2617" s="32">
        <v>131379.91000000003</v>
      </c>
      <c r="S2617" s="32">
        <v>131379.91000000003</v>
      </c>
    </row>
    <row r="2618" spans="2:19">
      <c r="B2618" s="5">
        <v>1972</v>
      </c>
      <c r="C2618" s="32">
        <v>260347.75</v>
      </c>
      <c r="D2618" s="32">
        <v>225929.25</v>
      </c>
      <c r="E2618" s="32">
        <v>225929.25</v>
      </c>
      <c r="F2618" s="32">
        <v>174339</v>
      </c>
      <c r="G2618" s="32">
        <v>139945.5</v>
      </c>
      <c r="H2618" s="32">
        <v>139945.5</v>
      </c>
      <c r="I2618" s="32">
        <v>126498.75</v>
      </c>
      <c r="J2618" s="32">
        <v>78658.75</v>
      </c>
      <c r="K2618" s="32">
        <v>78658.75</v>
      </c>
      <c r="L2618" s="32">
        <v>78658.75</v>
      </c>
      <c r="M2618" s="32">
        <v>78608.75</v>
      </c>
      <c r="N2618" s="32">
        <v>61412</v>
      </c>
      <c r="O2618" s="32">
        <v>61412</v>
      </c>
      <c r="P2618" s="32">
        <v>61412</v>
      </c>
      <c r="Q2618" s="32">
        <v>61412</v>
      </c>
      <c r="R2618" s="32">
        <v>61412</v>
      </c>
      <c r="S2618" s="32">
        <v>61412</v>
      </c>
    </row>
    <row r="2619" spans="2:19">
      <c r="B2619" s="5">
        <v>1971</v>
      </c>
      <c r="C2619" s="32">
        <v>297966</v>
      </c>
      <c r="D2619" s="32">
        <v>268826.5</v>
      </c>
      <c r="E2619" s="32">
        <v>268826.5</v>
      </c>
      <c r="F2619" s="32">
        <v>257464.75</v>
      </c>
      <c r="G2619" s="32">
        <v>257464.75</v>
      </c>
      <c r="H2619" s="32">
        <v>257464.75</v>
      </c>
      <c r="I2619" s="32">
        <v>257464.75</v>
      </c>
      <c r="J2619" s="32">
        <v>242907.5</v>
      </c>
      <c r="K2619" s="32">
        <v>242907.5</v>
      </c>
      <c r="L2619" s="32">
        <v>242907.5</v>
      </c>
      <c r="M2619" s="32">
        <v>228350.25</v>
      </c>
      <c r="N2619" s="32">
        <v>228350.25</v>
      </c>
      <c r="O2619" s="32">
        <v>228350.25</v>
      </c>
      <c r="P2619" s="32">
        <v>216988.5</v>
      </c>
      <c r="Q2619" s="32">
        <v>216988.5</v>
      </c>
      <c r="R2619" s="32">
        <v>205626.75</v>
      </c>
      <c r="S2619" s="32">
        <v>182903.25</v>
      </c>
    </row>
    <row r="2620" spans="2:19">
      <c r="B2620" s="5">
        <v>1970</v>
      </c>
      <c r="C2620" s="32">
        <v>11992.75</v>
      </c>
      <c r="D2620" s="32">
        <v>11992.75</v>
      </c>
      <c r="E2620" s="32">
        <v>11992.75</v>
      </c>
      <c r="F2620" s="32">
        <v>11992.75</v>
      </c>
      <c r="G2620" s="32">
        <v>11992.75</v>
      </c>
      <c r="H2620" s="32">
        <v>11992.75</v>
      </c>
      <c r="I2620" s="32">
        <v>11992.75</v>
      </c>
      <c r="J2620" s="32">
        <v>11967.75</v>
      </c>
      <c r="K2620" s="32">
        <v>11967.75</v>
      </c>
      <c r="L2620" s="32">
        <v>11942.75</v>
      </c>
      <c r="M2620" s="32">
        <v>11942.75</v>
      </c>
      <c r="N2620" s="32">
        <v>11942.75</v>
      </c>
      <c r="O2620" s="32">
        <v>11942.75</v>
      </c>
      <c r="P2620" s="32">
        <v>11917.75</v>
      </c>
      <c r="Q2620" s="32">
        <v>11917.75</v>
      </c>
      <c r="R2620" s="32">
        <v>11917.75</v>
      </c>
      <c r="S2620" s="32">
        <v>11917.75</v>
      </c>
    </row>
    <row r="2621" spans="2:19">
      <c r="B2621" s="5">
        <v>1969</v>
      </c>
      <c r="C2621" s="32">
        <v>7241.5</v>
      </c>
      <c r="D2621" s="32">
        <v>7241.5</v>
      </c>
      <c r="E2621" s="32">
        <v>7241.5</v>
      </c>
      <c r="F2621" s="32">
        <v>7241.5</v>
      </c>
      <c r="G2621" s="32">
        <v>7241.5</v>
      </c>
      <c r="H2621" s="32">
        <v>7241.5</v>
      </c>
      <c r="I2621" s="32">
        <v>7241.5</v>
      </c>
      <c r="J2621" s="32">
        <v>7241.5</v>
      </c>
      <c r="K2621" s="32">
        <v>7241.5</v>
      </c>
      <c r="L2621" s="32">
        <v>7241.5</v>
      </c>
      <c r="M2621" s="32">
        <v>7241.5</v>
      </c>
      <c r="N2621" s="32">
        <v>7241.5</v>
      </c>
      <c r="O2621" s="32">
        <v>7241.5</v>
      </c>
      <c r="P2621" s="32">
        <v>7241.5</v>
      </c>
      <c r="Q2621" s="32">
        <v>0</v>
      </c>
      <c r="R2621" s="32">
        <v>0</v>
      </c>
      <c r="S2621" s="32">
        <v>0</v>
      </c>
    </row>
    <row r="2622" spans="2:19">
      <c r="B2622" s="5">
        <v>1968</v>
      </c>
      <c r="C2622" s="32">
        <v>25</v>
      </c>
      <c r="D2622" s="32">
        <v>25</v>
      </c>
      <c r="E2622" s="32">
        <v>25</v>
      </c>
      <c r="F2622" s="32">
        <v>25</v>
      </c>
      <c r="G2622" s="32">
        <v>25</v>
      </c>
      <c r="H2622" s="32">
        <v>25</v>
      </c>
      <c r="I2622" s="32">
        <v>25</v>
      </c>
      <c r="J2622" s="32">
        <v>25</v>
      </c>
      <c r="K2622" s="32">
        <v>25</v>
      </c>
      <c r="L2622" s="32">
        <v>25</v>
      </c>
      <c r="M2622" s="32">
        <v>25</v>
      </c>
      <c r="N2622" s="32">
        <v>25</v>
      </c>
      <c r="O2622" s="32">
        <v>25</v>
      </c>
      <c r="P2622" s="32">
        <v>25</v>
      </c>
      <c r="Q2622" s="32">
        <v>25</v>
      </c>
      <c r="R2622" s="32">
        <v>25</v>
      </c>
      <c r="S2622" s="32">
        <v>25</v>
      </c>
    </row>
    <row r="2623" spans="2:19">
      <c r="B2623" s="5">
        <v>1967</v>
      </c>
      <c r="C2623" s="32">
        <v>23995.5</v>
      </c>
      <c r="D2623" s="32">
        <v>23995.5</v>
      </c>
      <c r="E2623" s="32">
        <v>15997</v>
      </c>
      <c r="F2623" s="32">
        <v>15997</v>
      </c>
      <c r="G2623" s="32">
        <v>15997</v>
      </c>
      <c r="H2623" s="32">
        <v>15997</v>
      </c>
      <c r="I2623" s="32">
        <v>15997</v>
      </c>
      <c r="J2623" s="32">
        <v>15997</v>
      </c>
      <c r="K2623" s="32">
        <v>15997</v>
      </c>
      <c r="L2623" s="32">
        <v>15997</v>
      </c>
      <c r="M2623" s="32">
        <v>15997</v>
      </c>
      <c r="N2623" s="32">
        <v>15997</v>
      </c>
      <c r="O2623" s="32">
        <v>6242.75</v>
      </c>
      <c r="P2623" s="32">
        <v>6242.75</v>
      </c>
      <c r="Q2623" s="32">
        <v>6242.75</v>
      </c>
      <c r="R2623" s="32">
        <v>6242.75</v>
      </c>
      <c r="S2623" s="32">
        <v>6242.75</v>
      </c>
    </row>
    <row r="2624" spans="2:19">
      <c r="B2624" s="5">
        <v>1966</v>
      </c>
      <c r="C2624" s="32"/>
      <c r="D2624" s="32"/>
      <c r="E2624" s="32"/>
      <c r="F2624" s="32"/>
      <c r="G2624" s="32"/>
      <c r="H2624" s="32"/>
      <c r="I2624" s="32"/>
      <c r="J2624" s="32"/>
      <c r="K2624" s="32"/>
      <c r="L2624" s="32"/>
      <c r="M2624" s="32"/>
      <c r="N2624" s="32">
        <v>0</v>
      </c>
      <c r="O2624" s="32">
        <v>0</v>
      </c>
      <c r="P2624" s="32">
        <v>0</v>
      </c>
      <c r="Q2624" s="32">
        <v>0</v>
      </c>
      <c r="R2624" s="32">
        <v>0</v>
      </c>
      <c r="S2624" s="32">
        <v>0</v>
      </c>
    </row>
    <row r="2625" spans="2:19">
      <c r="B2625" s="5">
        <v>1965</v>
      </c>
      <c r="C2625" s="32"/>
      <c r="D2625" s="32"/>
      <c r="E2625" s="32"/>
      <c r="F2625" s="32"/>
      <c r="G2625" s="32"/>
      <c r="H2625" s="32"/>
      <c r="I2625" s="32"/>
      <c r="J2625" s="32"/>
      <c r="K2625" s="32"/>
      <c r="L2625" s="32"/>
      <c r="M2625" s="32"/>
      <c r="N2625" s="32">
        <v>0</v>
      </c>
      <c r="O2625" s="32">
        <v>0</v>
      </c>
      <c r="P2625" s="32">
        <v>0</v>
      </c>
      <c r="Q2625" s="32">
        <v>0</v>
      </c>
      <c r="R2625" s="32">
        <v>0</v>
      </c>
      <c r="S2625" s="32">
        <v>0</v>
      </c>
    </row>
    <row r="2626" spans="2:19">
      <c r="B2626" s="5">
        <v>1964</v>
      </c>
      <c r="C2626" s="32">
        <v>23995.5</v>
      </c>
      <c r="D2626" s="32">
        <v>23995.5</v>
      </c>
      <c r="E2626" s="32">
        <v>23995.5</v>
      </c>
      <c r="F2626" s="32">
        <v>23995.5</v>
      </c>
      <c r="G2626" s="32">
        <v>15997</v>
      </c>
      <c r="H2626" s="32">
        <v>15997</v>
      </c>
      <c r="I2626" s="32">
        <v>15997</v>
      </c>
      <c r="J2626" s="32">
        <v>15997</v>
      </c>
      <c r="K2626" s="32">
        <v>7998.5</v>
      </c>
      <c r="L2626" s="32">
        <v>7998.5</v>
      </c>
      <c r="M2626" s="32">
        <v>7998.5</v>
      </c>
      <c r="N2626" s="32">
        <v>7998.5</v>
      </c>
      <c r="O2626" s="32">
        <v>7998.5</v>
      </c>
      <c r="P2626" s="32">
        <v>7998.5</v>
      </c>
      <c r="Q2626" s="32">
        <v>7998.5</v>
      </c>
      <c r="R2626" s="32">
        <v>7998.5</v>
      </c>
      <c r="S2626" s="32">
        <v>7998.5</v>
      </c>
    </row>
    <row r="2627" spans="2:19">
      <c r="B2627" s="5">
        <v>1963</v>
      </c>
      <c r="C2627" s="32"/>
      <c r="D2627" s="32"/>
      <c r="E2627" s="32"/>
      <c r="F2627" s="32"/>
      <c r="G2627" s="32"/>
      <c r="H2627" s="32"/>
      <c r="I2627" s="32"/>
      <c r="J2627" s="32"/>
      <c r="K2627" s="32"/>
      <c r="L2627" s="32"/>
      <c r="M2627" s="32"/>
      <c r="N2627" s="32">
        <v>0</v>
      </c>
      <c r="O2627" s="32">
        <v>0</v>
      </c>
      <c r="P2627" s="32">
        <v>0</v>
      </c>
      <c r="Q2627" s="32">
        <v>0</v>
      </c>
      <c r="R2627" s="32">
        <v>0</v>
      </c>
      <c r="S2627" s="32">
        <v>0</v>
      </c>
    </row>
    <row r="2628" spans="2:19">
      <c r="B2628" s="5">
        <v>1962</v>
      </c>
      <c r="C2628" s="32">
        <v>12485.5</v>
      </c>
      <c r="D2628" s="32">
        <v>6242.75</v>
      </c>
      <c r="E2628" s="32">
        <v>6242.75</v>
      </c>
      <c r="F2628" s="32">
        <v>6242.75</v>
      </c>
      <c r="G2628" s="32">
        <v>6242.75</v>
      </c>
      <c r="H2628" s="32">
        <v>6242.75</v>
      </c>
      <c r="I2628" s="32">
        <v>6242.75</v>
      </c>
      <c r="J2628" s="32">
        <v>6242.75</v>
      </c>
      <c r="K2628" s="32">
        <v>6242.75</v>
      </c>
      <c r="L2628" s="32">
        <v>6242.75</v>
      </c>
      <c r="M2628" s="32">
        <v>6242.75</v>
      </c>
      <c r="N2628" s="32">
        <v>6242.75</v>
      </c>
      <c r="O2628" s="32">
        <v>6242.75</v>
      </c>
      <c r="P2628" s="32">
        <v>6242.75</v>
      </c>
      <c r="Q2628" s="32">
        <v>0</v>
      </c>
      <c r="R2628" s="32">
        <v>0</v>
      </c>
      <c r="S2628" s="32">
        <v>0</v>
      </c>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5" t="s">
        <v>131</v>
      </c>
      <c r="B2661" s="6" t="s">
        <v>10</v>
      </c>
      <c r="C2661" s="7">
        <f>SUM(C2584:C2660)</f>
        <v>1781283.3300000003</v>
      </c>
      <c r="D2661" s="7">
        <f>SUM(D2583:D2660)</f>
        <v>1688796.2100000002</v>
      </c>
      <c r="E2661" s="7">
        <f>SUM(E2582:E2660)</f>
        <v>1680797.7100000002</v>
      </c>
      <c r="F2661" s="7">
        <f>SUM(F2581:F2660)</f>
        <v>1606490.93</v>
      </c>
      <c r="G2661" s="7">
        <f>SUM(G2580:G2660)</f>
        <v>1508521.06</v>
      </c>
      <c r="H2661" s="7">
        <f>SUM(H2574:H2660)</f>
        <v>1489966.74</v>
      </c>
      <c r="I2661" s="7">
        <f>SUM(I2574:I2660)</f>
        <v>1458288.4700000002</v>
      </c>
      <c r="J2661" s="7">
        <f t="shared" ref="J2661" si="51">SUM(J2574:J2660)</f>
        <v>1360443.33</v>
      </c>
      <c r="K2661" s="7">
        <f>SUM(K2574:K2660)</f>
        <v>1340511.46</v>
      </c>
      <c r="L2661" s="7">
        <f t="shared" ref="L2661" si="52">SUM(L2574:L2660)</f>
        <v>1323364.21</v>
      </c>
      <c r="M2661" s="7">
        <f>SUM(M2574:M2660)</f>
        <v>1296724.1399999999</v>
      </c>
      <c r="N2661" s="10">
        <f>SUM(N2569:N2660)</f>
        <v>1279525.8799999999</v>
      </c>
      <c r="O2661" s="10">
        <f>SUM(O2569:O2660)</f>
        <v>1269771.3700000001</v>
      </c>
      <c r="P2661" s="10">
        <f>SUM(P2569:P2660)</f>
        <v>1258372.1200000001</v>
      </c>
      <c r="Q2661" s="10">
        <f>SUM(Q2569:Q2660)</f>
        <v>1234016.4300000002</v>
      </c>
      <c r="R2661" s="10">
        <f>SUM(R2568:R2660)</f>
        <v>1197081.9700000002</v>
      </c>
      <c r="S2661" s="10">
        <f>SUM(S2568:S2660)</f>
        <v>1141502.4700000002</v>
      </c>
    </row>
    <row r="2662" spans="1:19">
      <c r="A2662" s="56"/>
      <c r="B2662" s="6"/>
      <c r="C2662" s="7"/>
      <c r="D2662" s="7"/>
      <c r="E2662" s="7"/>
      <c r="F2662" s="7"/>
      <c r="G2662" s="7"/>
      <c r="H2662" s="7"/>
      <c r="I2662" s="7"/>
      <c r="J2662" s="7"/>
      <c r="K2662" s="7"/>
      <c r="L2662" s="7"/>
      <c r="M2662" s="9"/>
    </row>
    <row r="2663" spans="1:19" ht="51">
      <c r="A2663" s="57" t="s">
        <v>132</v>
      </c>
      <c r="B2663" s="5">
        <v>2022</v>
      </c>
      <c r="C2663" s="31"/>
      <c r="D2663" s="31"/>
      <c r="E2663" s="31"/>
      <c r="F2663" s="31"/>
      <c r="G2663" s="31"/>
      <c r="H2663" s="31"/>
      <c r="I2663" s="31"/>
      <c r="J2663" s="31"/>
      <c r="K2663" s="31"/>
      <c r="L2663" s="31"/>
      <c r="M2663" s="31"/>
      <c r="N2663" s="31"/>
      <c r="O2663" s="31"/>
      <c r="P2663" s="31"/>
      <c r="Q2663" s="31"/>
      <c r="R2663" s="54"/>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5"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6"/>
      <c r="B2757" s="6"/>
      <c r="C2757" s="7"/>
      <c r="D2757" s="7"/>
      <c r="E2757" s="7"/>
      <c r="F2757" s="7"/>
      <c r="G2757" s="7"/>
      <c r="H2757" s="7"/>
      <c r="I2757" s="7"/>
      <c r="J2757" s="7"/>
      <c r="K2757" s="7"/>
      <c r="L2757" s="7"/>
      <c r="M2757" s="9"/>
    </row>
    <row r="2758" spans="1:19">
      <c r="A2758" s="57" t="s">
        <v>133</v>
      </c>
      <c r="B2758" s="5">
        <v>2022</v>
      </c>
      <c r="C2758" s="31"/>
      <c r="D2758" s="31"/>
      <c r="E2758" s="31"/>
      <c r="F2758" s="31"/>
      <c r="G2758" s="31"/>
      <c r="H2758" s="31"/>
      <c r="I2758" s="31"/>
      <c r="J2758" s="31"/>
      <c r="K2758" s="31"/>
      <c r="L2758" s="31"/>
      <c r="M2758" s="31"/>
      <c r="N2758" s="31">
        <v>0</v>
      </c>
      <c r="O2758" s="31">
        <v>0</v>
      </c>
      <c r="P2758" s="31">
        <v>0</v>
      </c>
      <c r="Q2758" s="31">
        <v>0</v>
      </c>
      <c r="R2758" s="54">
        <v>0</v>
      </c>
      <c r="S2758" s="32">
        <v>278516.59000000003</v>
      </c>
    </row>
    <row r="2759" spans="1:19">
      <c r="A2759" s="33"/>
      <c r="B2759" s="5">
        <v>2021</v>
      </c>
      <c r="C2759" s="31"/>
      <c r="D2759" s="31"/>
      <c r="E2759" s="31"/>
      <c r="F2759" s="31"/>
      <c r="G2759" s="31"/>
      <c r="H2759" s="31"/>
      <c r="I2759" s="31"/>
      <c r="J2759" s="31"/>
      <c r="K2759" s="31"/>
      <c r="L2759" s="31"/>
      <c r="M2759" s="31"/>
      <c r="N2759" s="31">
        <v>0</v>
      </c>
      <c r="O2759" s="31">
        <v>0</v>
      </c>
      <c r="P2759" s="31">
        <v>0</v>
      </c>
      <c r="Q2759" s="31">
        <v>0</v>
      </c>
      <c r="R2759" s="32">
        <v>1895457.2700000003</v>
      </c>
      <c r="S2759" s="32">
        <v>1895457.2700000003</v>
      </c>
    </row>
    <row r="2760" spans="1:19">
      <c r="B2760" s="5">
        <v>2020</v>
      </c>
      <c r="C2760" s="31"/>
      <c r="D2760" s="31"/>
      <c r="E2760" s="31"/>
      <c r="F2760" s="31"/>
      <c r="G2760" s="31"/>
      <c r="H2760" s="31"/>
      <c r="I2760" s="31"/>
      <c r="J2760" s="31"/>
      <c r="K2760" s="31"/>
      <c r="L2760" s="31"/>
      <c r="M2760" s="31"/>
      <c r="N2760" s="31">
        <v>0</v>
      </c>
      <c r="O2760" s="31">
        <v>0</v>
      </c>
      <c r="P2760" s="31">
        <v>0</v>
      </c>
      <c r="Q2760" s="32">
        <v>188231.47999999998</v>
      </c>
      <c r="R2760" s="32">
        <v>188231.47999999998</v>
      </c>
      <c r="S2760" s="32">
        <v>188231.47999999998</v>
      </c>
    </row>
    <row r="2761" spans="1:19">
      <c r="A2761" s="35"/>
      <c r="B2761" s="5">
        <v>2019</v>
      </c>
      <c r="C2761" s="31"/>
      <c r="D2761" s="31"/>
      <c r="E2761" s="31"/>
      <c r="F2761" s="31"/>
      <c r="G2761" s="31"/>
      <c r="H2761" s="31"/>
      <c r="I2761" s="31"/>
      <c r="J2761" s="31"/>
      <c r="K2761" s="31"/>
      <c r="L2761" s="31"/>
      <c r="M2761" s="31"/>
      <c r="N2761" s="31">
        <v>0</v>
      </c>
      <c r="O2761" s="31">
        <v>0</v>
      </c>
      <c r="P2761" s="32">
        <v>624438.29999999993</v>
      </c>
      <c r="Q2761" s="32">
        <v>624438.29999999993</v>
      </c>
      <c r="R2761" s="32">
        <v>624438.29999999993</v>
      </c>
      <c r="S2761" s="32">
        <v>624438.29999999993</v>
      </c>
    </row>
    <row r="2762" spans="1:19">
      <c r="A2762" s="35"/>
      <c r="B2762" s="5">
        <v>2018</v>
      </c>
      <c r="C2762" s="31"/>
      <c r="D2762" s="31"/>
      <c r="E2762" s="31"/>
      <c r="F2762" s="31"/>
      <c r="G2762" s="31"/>
      <c r="H2762" s="31"/>
      <c r="I2762" s="31"/>
      <c r="J2762" s="31"/>
      <c r="K2762" s="31"/>
      <c r="L2762" s="31"/>
      <c r="M2762" s="31"/>
      <c r="N2762" s="31">
        <v>0</v>
      </c>
      <c r="O2762" s="32">
        <v>88323.17</v>
      </c>
      <c r="P2762" s="32">
        <v>88323.17</v>
      </c>
      <c r="Q2762" s="32">
        <v>88323.17</v>
      </c>
      <c r="R2762" s="32">
        <v>88323.17</v>
      </c>
      <c r="S2762" s="32">
        <v>88323.17</v>
      </c>
    </row>
    <row r="2763" spans="1:19">
      <c r="A2763" s="35"/>
      <c r="B2763" s="5">
        <v>2017</v>
      </c>
      <c r="C2763" s="31"/>
      <c r="D2763" s="31"/>
      <c r="E2763" s="31"/>
      <c r="F2763" s="31"/>
      <c r="G2763" s="31"/>
      <c r="H2763" s="31"/>
      <c r="I2763" s="31"/>
      <c r="J2763" s="31"/>
      <c r="K2763" s="31"/>
      <c r="L2763" s="31"/>
      <c r="M2763" s="31"/>
      <c r="N2763" s="32">
        <v>171731.98</v>
      </c>
      <c r="O2763" s="32">
        <v>171731.98</v>
      </c>
      <c r="P2763" s="32">
        <v>171731.98</v>
      </c>
      <c r="Q2763" s="32">
        <v>171731.98</v>
      </c>
      <c r="R2763" s="32">
        <v>171731.98</v>
      </c>
      <c r="S2763" s="32">
        <v>171731.98</v>
      </c>
    </row>
    <row r="2764" spans="1:19">
      <c r="B2764" s="5">
        <v>2016</v>
      </c>
      <c r="C2764" s="31"/>
      <c r="D2764" s="31"/>
      <c r="E2764" s="31"/>
      <c r="F2764" s="31"/>
      <c r="G2764" s="31"/>
      <c r="H2764" s="31"/>
      <c r="I2764" s="31"/>
      <c r="J2764" s="31"/>
      <c r="K2764" s="31"/>
      <c r="L2764" s="31"/>
      <c r="M2764" s="32">
        <v>55203.5</v>
      </c>
      <c r="N2764" s="32">
        <v>55203.5</v>
      </c>
      <c r="O2764" s="32">
        <v>55203.5</v>
      </c>
      <c r="P2764" s="32">
        <v>55203.5</v>
      </c>
      <c r="Q2764" s="32">
        <v>55203.5</v>
      </c>
      <c r="R2764" s="32">
        <v>55203.5</v>
      </c>
      <c r="S2764" s="32">
        <v>55203.5</v>
      </c>
    </row>
    <row r="2765" spans="1:19">
      <c r="B2765" s="5">
        <v>2015</v>
      </c>
      <c r="C2765" s="31"/>
      <c r="D2765" s="31"/>
      <c r="E2765" s="31"/>
      <c r="F2765" s="31"/>
      <c r="G2765" s="31"/>
      <c r="H2765" s="31"/>
      <c r="I2765" s="31"/>
      <c r="J2765" s="31"/>
      <c r="K2765" s="31"/>
      <c r="L2765" s="32">
        <v>331445.34999999998</v>
      </c>
      <c r="M2765" s="32">
        <v>331445.34999999998</v>
      </c>
      <c r="N2765" s="32">
        <v>331445.35000000003</v>
      </c>
      <c r="O2765" s="32">
        <v>331445.35000000003</v>
      </c>
      <c r="P2765" s="32">
        <v>331445.35000000003</v>
      </c>
      <c r="Q2765" s="32">
        <v>331445.35000000003</v>
      </c>
      <c r="R2765" s="32">
        <v>331445.35000000003</v>
      </c>
      <c r="S2765" s="32">
        <v>331445.35000000003</v>
      </c>
    </row>
    <row r="2766" spans="1:19">
      <c r="B2766" s="5">
        <v>2014</v>
      </c>
      <c r="C2766" s="31"/>
      <c r="D2766" s="31"/>
      <c r="E2766" s="31"/>
      <c r="F2766" s="31"/>
      <c r="G2766" s="31"/>
      <c r="H2766" s="31"/>
      <c r="I2766" s="31"/>
      <c r="J2766" s="31"/>
      <c r="K2766" s="32">
        <v>409847.69000000006</v>
      </c>
      <c r="L2766" s="32">
        <v>409847.69000000006</v>
      </c>
      <c r="M2766" s="32">
        <v>409847.69000000006</v>
      </c>
      <c r="N2766" s="32">
        <v>409847.69</v>
      </c>
      <c r="O2766" s="32">
        <v>409847.69</v>
      </c>
      <c r="P2766" s="32">
        <v>409847.69</v>
      </c>
      <c r="Q2766" s="32">
        <v>409847.69</v>
      </c>
      <c r="R2766" s="32">
        <v>409847.69</v>
      </c>
      <c r="S2766" s="32">
        <v>409847.69</v>
      </c>
    </row>
    <row r="2767" spans="1:19">
      <c r="B2767" s="5">
        <v>2013</v>
      </c>
      <c r="C2767" s="31"/>
      <c r="D2767" s="31"/>
      <c r="E2767" s="31"/>
      <c r="F2767" s="31"/>
      <c r="G2767" s="31"/>
      <c r="H2767" s="31"/>
      <c r="I2767" s="31"/>
      <c r="J2767" s="32">
        <v>141660.67000000001</v>
      </c>
      <c r="K2767" s="32">
        <v>141660.67000000001</v>
      </c>
      <c r="L2767" s="32">
        <v>141660.67000000001</v>
      </c>
      <c r="M2767" s="32">
        <v>141660.67000000001</v>
      </c>
      <c r="N2767" s="32">
        <v>141660.67000000001</v>
      </c>
      <c r="O2767" s="32">
        <v>141660.67000000001</v>
      </c>
      <c r="P2767" s="32">
        <v>141660.67000000001</v>
      </c>
      <c r="Q2767" s="32">
        <v>141660.67000000001</v>
      </c>
      <c r="R2767" s="32">
        <v>141660.67000000001</v>
      </c>
      <c r="S2767" s="32">
        <v>141660.67000000001</v>
      </c>
    </row>
    <row r="2768" spans="1:19">
      <c r="B2768" s="5">
        <v>2012</v>
      </c>
      <c r="C2768" s="31"/>
      <c r="D2768" s="31"/>
      <c r="E2768" s="31"/>
      <c r="F2768" s="31"/>
      <c r="G2768" s="31"/>
      <c r="H2768" s="31"/>
      <c r="I2768" s="32">
        <v>85181.2</v>
      </c>
      <c r="J2768" s="32">
        <v>85181.2</v>
      </c>
      <c r="K2768" s="32">
        <v>85181.2</v>
      </c>
      <c r="L2768" s="32">
        <v>85181.2</v>
      </c>
      <c r="M2768" s="32">
        <v>85181.2</v>
      </c>
      <c r="N2768" s="32">
        <v>85181.2</v>
      </c>
      <c r="O2768" s="32">
        <v>85181.2</v>
      </c>
      <c r="P2768" s="32">
        <v>85181.2</v>
      </c>
      <c r="Q2768" s="32">
        <v>85181.2</v>
      </c>
      <c r="R2768" s="32">
        <v>85181.2</v>
      </c>
      <c r="S2768" s="32">
        <v>49894.649999999994</v>
      </c>
    </row>
    <row r="2769" spans="2:19">
      <c r="B2769" s="5">
        <v>2011</v>
      </c>
      <c r="C2769" s="31"/>
      <c r="D2769" s="31"/>
      <c r="E2769" s="31"/>
      <c r="F2769" s="31"/>
      <c r="G2769" s="31"/>
      <c r="H2769" s="32">
        <v>101802.53000000001</v>
      </c>
      <c r="I2769" s="32">
        <v>101802.53000000001</v>
      </c>
      <c r="J2769" s="32">
        <v>101802.53000000001</v>
      </c>
      <c r="K2769" s="32">
        <v>101802.53000000001</v>
      </c>
      <c r="L2769" s="32">
        <v>101802.53000000001</v>
      </c>
      <c r="M2769" s="32">
        <v>101802.53000000001</v>
      </c>
      <c r="N2769" s="32">
        <v>101802.53000000001</v>
      </c>
      <c r="O2769" s="32">
        <v>101802.53000000001</v>
      </c>
      <c r="P2769" s="32">
        <v>101802.53000000001</v>
      </c>
      <c r="Q2769" s="32">
        <v>101802.53000000001</v>
      </c>
      <c r="R2769" s="32">
        <v>101802.53000000001</v>
      </c>
      <c r="S2769" s="32">
        <v>93643.060000000012</v>
      </c>
    </row>
    <row r="2770" spans="2:19">
      <c r="B2770" s="5">
        <v>2010</v>
      </c>
      <c r="C2770" s="31"/>
      <c r="D2770" s="31"/>
      <c r="E2770" s="31"/>
      <c r="F2770" s="31"/>
      <c r="G2770" s="32">
        <v>275497.56</v>
      </c>
      <c r="H2770" s="32">
        <v>275497.56</v>
      </c>
      <c r="I2770" s="32">
        <v>275497.56</v>
      </c>
      <c r="J2770" s="32">
        <v>275497.56</v>
      </c>
      <c r="K2770" s="32">
        <v>275497.56</v>
      </c>
      <c r="L2770" s="32">
        <v>275497.56</v>
      </c>
      <c r="M2770" s="32">
        <v>275497.56</v>
      </c>
      <c r="N2770" s="32">
        <v>275497.56</v>
      </c>
      <c r="O2770" s="32">
        <v>275497.56</v>
      </c>
      <c r="P2770" s="32">
        <v>275497.56</v>
      </c>
      <c r="Q2770" s="32">
        <v>275497.56</v>
      </c>
      <c r="R2770" s="32">
        <v>275497.56</v>
      </c>
      <c r="S2770" s="32">
        <v>212831.26</v>
      </c>
    </row>
    <row r="2771" spans="2:19">
      <c r="B2771" s="5">
        <v>2009</v>
      </c>
      <c r="C2771" s="31"/>
      <c r="D2771" s="31"/>
      <c r="E2771" s="31"/>
      <c r="F2771" s="32">
        <v>112886.24</v>
      </c>
      <c r="G2771" s="32">
        <v>112886.24</v>
      </c>
      <c r="H2771" s="32">
        <v>112886.24</v>
      </c>
      <c r="I2771" s="32">
        <v>112886.24</v>
      </c>
      <c r="J2771" s="32">
        <v>112886.24</v>
      </c>
      <c r="K2771" s="32">
        <v>112886.24</v>
      </c>
      <c r="L2771" s="32">
        <v>112886.24</v>
      </c>
      <c r="M2771" s="32">
        <v>112886.24</v>
      </c>
      <c r="N2771" s="32">
        <v>112886.24</v>
      </c>
      <c r="O2771" s="32">
        <v>112886.24</v>
      </c>
      <c r="P2771" s="32">
        <v>112886.24</v>
      </c>
      <c r="Q2771" s="32">
        <v>112886.24</v>
      </c>
      <c r="R2771" s="32">
        <v>112886.24</v>
      </c>
      <c r="S2771" s="32">
        <v>25292.880000000005</v>
      </c>
    </row>
    <row r="2772" spans="2:19">
      <c r="B2772" s="5">
        <v>2008</v>
      </c>
      <c r="C2772" s="31"/>
      <c r="D2772" s="31"/>
      <c r="E2772" s="32">
        <v>73524.990000000005</v>
      </c>
      <c r="F2772" s="32">
        <v>73524.990000000005</v>
      </c>
      <c r="G2772" s="32">
        <v>73524.990000000005</v>
      </c>
      <c r="H2772" s="32">
        <v>73524.990000000005</v>
      </c>
      <c r="I2772" s="32">
        <v>73524.990000000005</v>
      </c>
      <c r="J2772" s="32">
        <v>73524.990000000005</v>
      </c>
      <c r="K2772" s="32">
        <v>73524.990000000005</v>
      </c>
      <c r="L2772" s="32">
        <v>73524.990000000005</v>
      </c>
      <c r="M2772" s="32">
        <v>73524.990000000005</v>
      </c>
      <c r="N2772" s="32">
        <v>73524.990000000005</v>
      </c>
      <c r="O2772" s="32">
        <v>73524.990000000005</v>
      </c>
      <c r="P2772" s="32">
        <v>73524.990000000005</v>
      </c>
      <c r="Q2772" s="32">
        <v>73524.990000000005</v>
      </c>
      <c r="R2772" s="32">
        <v>73524.990000000005</v>
      </c>
      <c r="S2772" s="32">
        <v>73524.990000000005</v>
      </c>
    </row>
    <row r="2773" spans="2:19">
      <c r="B2773" s="5">
        <v>2007</v>
      </c>
      <c r="C2773" s="31"/>
      <c r="D2773" s="32">
        <v>189703.87</v>
      </c>
      <c r="E2773" s="32">
        <v>189703.87</v>
      </c>
      <c r="F2773" s="32">
        <v>189703.87</v>
      </c>
      <c r="G2773" s="32">
        <v>189703.87</v>
      </c>
      <c r="H2773" s="32">
        <v>189703.87</v>
      </c>
      <c r="I2773" s="32">
        <v>189703.87</v>
      </c>
      <c r="J2773" s="32">
        <v>189703.87</v>
      </c>
      <c r="K2773" s="32">
        <v>189703.87</v>
      </c>
      <c r="L2773" s="32">
        <v>189703.87</v>
      </c>
      <c r="M2773" s="32">
        <v>189703.87</v>
      </c>
      <c r="N2773" s="32">
        <v>189703.87</v>
      </c>
      <c r="O2773" s="32">
        <v>189703.87</v>
      </c>
      <c r="P2773" s="32">
        <v>189703.87</v>
      </c>
      <c r="Q2773" s="32">
        <v>189703.87</v>
      </c>
      <c r="R2773" s="32">
        <v>189703.87</v>
      </c>
      <c r="S2773" s="32">
        <v>189703.87</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5">
        <v>2004</v>
      </c>
      <c r="C2776" s="32">
        <v>28872.61</v>
      </c>
      <c r="D2776" s="32">
        <v>28872.61</v>
      </c>
      <c r="E2776" s="32">
        <v>28872.61</v>
      </c>
      <c r="F2776" s="32">
        <v>28872.61</v>
      </c>
      <c r="G2776" s="32">
        <v>28872.61</v>
      </c>
      <c r="H2776" s="32">
        <v>24068.21</v>
      </c>
      <c r="I2776" s="32">
        <v>24068.21</v>
      </c>
      <c r="J2776" s="32">
        <v>24068.21</v>
      </c>
      <c r="K2776" s="32">
        <v>24068.21</v>
      </c>
      <c r="L2776" s="32">
        <v>24068.21</v>
      </c>
      <c r="M2776" s="32">
        <v>24068.21</v>
      </c>
      <c r="N2776" s="32">
        <v>24068.21</v>
      </c>
      <c r="O2776" s="32">
        <v>24068.21</v>
      </c>
      <c r="P2776" s="32">
        <v>24068.21</v>
      </c>
      <c r="Q2776" s="32">
        <v>24068.21</v>
      </c>
      <c r="R2776" s="32">
        <v>24068.21</v>
      </c>
      <c r="S2776" s="32">
        <v>24068.21</v>
      </c>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5">
        <v>2000</v>
      </c>
      <c r="C2780" s="32">
        <v>65097.17</v>
      </c>
      <c r="D2780" s="32">
        <v>65097.17</v>
      </c>
      <c r="E2780" s="32">
        <v>65097.17</v>
      </c>
      <c r="F2780" s="32">
        <v>65097.17</v>
      </c>
      <c r="G2780" s="32">
        <v>65097.17</v>
      </c>
      <c r="H2780" s="32">
        <v>65097.17</v>
      </c>
      <c r="I2780" s="32">
        <v>65097.17</v>
      </c>
      <c r="J2780" s="32">
        <v>65097.17</v>
      </c>
      <c r="K2780" s="32">
        <v>65097.17</v>
      </c>
      <c r="L2780" s="32">
        <v>65097.17</v>
      </c>
      <c r="M2780" s="32">
        <v>65097.17</v>
      </c>
      <c r="N2780" s="32">
        <v>65097.17</v>
      </c>
      <c r="O2780" s="32">
        <v>65097.17</v>
      </c>
      <c r="P2780" s="32">
        <v>65097.17</v>
      </c>
      <c r="Q2780" s="32">
        <v>65097.17</v>
      </c>
      <c r="R2780" s="32">
        <v>65097.17</v>
      </c>
      <c r="S2780" s="32">
        <v>65097.17</v>
      </c>
    </row>
    <row r="2781" spans="2:19">
      <c r="B2781" s="5">
        <v>1999</v>
      </c>
      <c r="C2781" s="32">
        <v>143056.15</v>
      </c>
      <c r="D2781" s="32">
        <v>143056.15</v>
      </c>
      <c r="E2781" s="32">
        <v>143056.15</v>
      </c>
      <c r="F2781" s="32">
        <v>143056.15</v>
      </c>
      <c r="G2781" s="32">
        <v>143056.15</v>
      </c>
      <c r="H2781" s="32">
        <v>143056.15</v>
      </c>
      <c r="I2781" s="32">
        <v>143056.15</v>
      </c>
      <c r="J2781" s="32">
        <v>143056.15</v>
      </c>
      <c r="K2781" s="32">
        <v>143056.15</v>
      </c>
      <c r="L2781" s="32">
        <v>143056.15</v>
      </c>
      <c r="M2781" s="32">
        <v>143056.15</v>
      </c>
      <c r="N2781" s="32">
        <v>143056.15000000002</v>
      </c>
      <c r="O2781" s="32">
        <v>143056.15000000002</v>
      </c>
      <c r="P2781" s="32">
        <v>143056.15000000002</v>
      </c>
      <c r="Q2781" s="32">
        <v>143056.15000000002</v>
      </c>
      <c r="R2781" s="32">
        <v>143056.15000000002</v>
      </c>
      <c r="S2781" s="32">
        <v>63408.630000000019</v>
      </c>
    </row>
    <row r="2782" spans="2:19">
      <c r="B2782" s="5">
        <v>1998</v>
      </c>
      <c r="C2782" s="32">
        <v>31572.27</v>
      </c>
      <c r="D2782" s="32">
        <v>31572.27</v>
      </c>
      <c r="E2782" s="32">
        <v>31572.27</v>
      </c>
      <c r="F2782" s="32">
        <v>31572.27</v>
      </c>
      <c r="G2782" s="32">
        <v>31572.27</v>
      </c>
      <c r="H2782" s="32">
        <v>31572.27</v>
      </c>
      <c r="I2782" s="32">
        <v>31572.27</v>
      </c>
      <c r="J2782" s="32">
        <v>31572.27</v>
      </c>
      <c r="K2782" s="32">
        <v>31572.27</v>
      </c>
      <c r="L2782" s="32">
        <v>31572.27</v>
      </c>
      <c r="M2782" s="32">
        <v>31572.27</v>
      </c>
      <c r="N2782" s="32">
        <v>31572.27</v>
      </c>
      <c r="O2782" s="32">
        <v>31572.27</v>
      </c>
      <c r="P2782" s="32">
        <v>31572.27</v>
      </c>
      <c r="Q2782" s="32">
        <v>31572.27</v>
      </c>
      <c r="R2782" s="32">
        <v>31572.27</v>
      </c>
      <c r="S2782" s="32">
        <v>31572.27</v>
      </c>
    </row>
    <row r="2783" spans="2:19">
      <c r="B2783" s="5">
        <v>1997</v>
      </c>
      <c r="C2783" s="32">
        <v>1472085.15</v>
      </c>
      <c r="D2783" s="32">
        <v>1472085.15</v>
      </c>
      <c r="E2783" s="32">
        <v>1472085.15</v>
      </c>
      <c r="F2783" s="32">
        <v>1472085.15</v>
      </c>
      <c r="G2783" s="32">
        <v>1472085.15</v>
      </c>
      <c r="H2783" s="32">
        <v>1472085.15</v>
      </c>
      <c r="I2783" s="32">
        <v>1472085.15</v>
      </c>
      <c r="J2783" s="32">
        <v>1472085.15</v>
      </c>
      <c r="K2783" s="32">
        <v>1472085.15</v>
      </c>
      <c r="L2783" s="32">
        <v>1445544.26</v>
      </c>
      <c r="M2783" s="32">
        <v>1277135.3900000001</v>
      </c>
      <c r="N2783" s="32">
        <v>1277135.3900000001</v>
      </c>
      <c r="O2783" s="32">
        <v>1277135.3900000001</v>
      </c>
      <c r="P2783" s="32">
        <v>1277135.3900000001</v>
      </c>
      <c r="Q2783" s="32">
        <v>1277135.3900000001</v>
      </c>
      <c r="R2783" s="32">
        <v>1277135.3900000001</v>
      </c>
      <c r="S2783" s="32">
        <v>1225045.2800000003</v>
      </c>
    </row>
    <row r="2784" spans="2:19">
      <c r="B2784" s="5">
        <v>1996</v>
      </c>
      <c r="C2784" s="32">
        <v>399051.35</v>
      </c>
      <c r="D2784" s="32">
        <v>399051.35</v>
      </c>
      <c r="E2784" s="32">
        <v>302492.78000000003</v>
      </c>
      <c r="F2784" s="32">
        <v>302492.78000000003</v>
      </c>
      <c r="G2784" s="32">
        <v>302492.78000000003</v>
      </c>
      <c r="H2784" s="32">
        <v>302492.78000000003</v>
      </c>
      <c r="I2784" s="32">
        <v>302492.78000000003</v>
      </c>
      <c r="J2784" s="32">
        <v>302492.78000000003</v>
      </c>
      <c r="K2784" s="32">
        <v>302492.78000000003</v>
      </c>
      <c r="L2784" s="32">
        <v>69024.399999999994</v>
      </c>
      <c r="M2784" s="32">
        <v>69024.399999999994</v>
      </c>
      <c r="N2784" s="32">
        <v>69024.399999999994</v>
      </c>
      <c r="O2784" s="32">
        <v>69024.399999999994</v>
      </c>
      <c r="P2784" s="32">
        <v>69024.399999999994</v>
      </c>
      <c r="Q2784" s="32">
        <v>69024.399999999994</v>
      </c>
      <c r="R2784" s="32">
        <v>69024.399999999994</v>
      </c>
      <c r="S2784" s="32">
        <v>69024.399999999994</v>
      </c>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5" t="s">
        <v>133</v>
      </c>
      <c r="B2851" s="6" t="s">
        <v>10</v>
      </c>
      <c r="C2851" s="7">
        <f>SUM(C2774:C2850)</f>
        <v>2139734.6999999997</v>
      </c>
      <c r="D2851" s="7">
        <f>SUM(D2773:D2850)</f>
        <v>2329438.5699999998</v>
      </c>
      <c r="E2851" s="7">
        <f>SUM(E2772:E2850)</f>
        <v>2306404.9900000002</v>
      </c>
      <c r="F2851" s="7">
        <f>SUM(F2771:F2850)</f>
        <v>2419291.2299999995</v>
      </c>
      <c r="G2851" s="7">
        <f>SUM(G2770:G2850)</f>
        <v>2694788.79</v>
      </c>
      <c r="H2851" s="7">
        <f>SUM(H2764:H2850)</f>
        <v>2791786.92</v>
      </c>
      <c r="I2851" s="7">
        <f>SUM(I2764:I2850)</f>
        <v>2876968.12</v>
      </c>
      <c r="J2851" s="7">
        <f t="shared" ref="J2851" si="55">SUM(J2764:J2850)</f>
        <v>3018628.79</v>
      </c>
      <c r="K2851" s="7">
        <f>SUM(K2764:K2850)</f>
        <v>3428476.4799999995</v>
      </c>
      <c r="L2851" s="7">
        <f t="shared" ref="L2851" si="56">SUM(L2764:L2850)</f>
        <v>3499912.56</v>
      </c>
      <c r="M2851" s="7">
        <f>SUM(M2764:M2850)</f>
        <v>3386707.19</v>
      </c>
      <c r="N2851" s="10">
        <f>SUM(N2759:N2850)</f>
        <v>3558439.17</v>
      </c>
      <c r="O2851" s="10">
        <f>SUM(O2759:O2850)</f>
        <v>3646762.34</v>
      </c>
      <c r="P2851" s="10">
        <f>SUM(P2759:P2850)</f>
        <v>4271200.6400000006</v>
      </c>
      <c r="Q2851" s="10">
        <f>SUM(Q2759:Q2850)</f>
        <v>4459432.120000001</v>
      </c>
      <c r="R2851" s="10">
        <f>SUM(R2758:R2850)</f>
        <v>6354889.3900000006</v>
      </c>
      <c r="S2851" s="10">
        <f>SUM(S2758:S2850)</f>
        <v>6307962.6699999999</v>
      </c>
    </row>
    <row r="2852" spans="1:19">
      <c r="A2852" s="56"/>
      <c r="B2852" s="6"/>
      <c r="C2852" s="7"/>
      <c r="D2852" s="7"/>
      <c r="E2852" s="7"/>
      <c r="F2852" s="7"/>
      <c r="G2852" s="7"/>
      <c r="H2852" s="7"/>
      <c r="I2852" s="7"/>
      <c r="J2852" s="7"/>
      <c r="K2852" s="7"/>
      <c r="L2852" s="7"/>
      <c r="M2852" s="9"/>
    </row>
    <row r="2853" spans="1:19" ht="51">
      <c r="A2853" s="57" t="s">
        <v>134</v>
      </c>
      <c r="B2853" s="5">
        <v>2022</v>
      </c>
      <c r="C2853" s="31"/>
      <c r="D2853" s="31"/>
      <c r="E2853" s="31"/>
      <c r="F2853" s="31"/>
      <c r="G2853" s="31"/>
      <c r="H2853" s="31"/>
      <c r="I2853" s="31"/>
      <c r="J2853" s="31"/>
      <c r="K2853" s="31"/>
      <c r="L2853" s="31"/>
      <c r="M2853" s="31"/>
      <c r="N2853" s="31"/>
      <c r="O2853" s="31"/>
      <c r="P2853" s="31"/>
      <c r="Q2853" s="31"/>
      <c r="R2853" s="54"/>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5"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6"/>
      <c r="B2947" s="6"/>
      <c r="C2947" s="7"/>
      <c r="D2947" s="7"/>
      <c r="E2947" s="7"/>
      <c r="F2947" s="7"/>
      <c r="G2947" s="7"/>
      <c r="H2947" s="7"/>
      <c r="I2947" s="7"/>
      <c r="J2947" s="7"/>
      <c r="K2947" s="7"/>
      <c r="L2947" s="7"/>
      <c r="M2947" s="9"/>
    </row>
    <row r="2948" spans="1:19">
      <c r="A2948" s="57" t="s">
        <v>135</v>
      </c>
      <c r="B2948" s="5">
        <v>2022</v>
      </c>
      <c r="C2948" s="31"/>
      <c r="D2948" s="31"/>
      <c r="E2948" s="31"/>
      <c r="F2948" s="31"/>
      <c r="G2948" s="31"/>
      <c r="H2948" s="31"/>
      <c r="I2948" s="31"/>
      <c r="J2948" s="31"/>
      <c r="K2948" s="31"/>
      <c r="L2948" s="31"/>
      <c r="M2948" s="31"/>
      <c r="N2948" s="31">
        <v>0</v>
      </c>
      <c r="O2948" s="31">
        <v>0</v>
      </c>
      <c r="P2948" s="31">
        <v>0</v>
      </c>
      <c r="Q2948" s="31">
        <v>0</v>
      </c>
      <c r="R2948" s="54">
        <v>0</v>
      </c>
      <c r="S2948" s="32">
        <v>358488.49999999994</v>
      </c>
    </row>
    <row r="2949" spans="1:19">
      <c r="A2949" s="33"/>
      <c r="B2949" s="5">
        <v>2021</v>
      </c>
      <c r="C2949" s="31"/>
      <c r="D2949" s="31"/>
      <c r="E2949" s="31"/>
      <c r="F2949" s="31"/>
      <c r="G2949" s="31"/>
      <c r="H2949" s="31"/>
      <c r="I2949" s="31"/>
      <c r="J2949" s="31"/>
      <c r="K2949" s="31"/>
      <c r="L2949" s="31"/>
      <c r="M2949" s="31"/>
      <c r="N2949" s="31">
        <v>0</v>
      </c>
      <c r="O2949" s="31">
        <v>0</v>
      </c>
      <c r="P2949" s="31">
        <v>0</v>
      </c>
      <c r="Q2949" s="31">
        <v>0</v>
      </c>
      <c r="R2949" s="32">
        <v>219012.40000000002</v>
      </c>
      <c r="S2949" s="32">
        <v>219012.40000000002</v>
      </c>
    </row>
    <row r="2950" spans="1:19">
      <c r="B2950" s="5">
        <v>2020</v>
      </c>
      <c r="C2950" s="31"/>
      <c r="D2950" s="31"/>
      <c r="E2950" s="31"/>
      <c r="F2950" s="31"/>
      <c r="G2950" s="31"/>
      <c r="H2950" s="31"/>
      <c r="I2950" s="31"/>
      <c r="J2950" s="31"/>
      <c r="K2950" s="31"/>
      <c r="L2950" s="31"/>
      <c r="M2950" s="31"/>
      <c r="N2950" s="31">
        <v>0</v>
      </c>
      <c r="O2950" s="31">
        <v>0</v>
      </c>
      <c r="P2950" s="31">
        <v>0</v>
      </c>
      <c r="Q2950" s="32">
        <v>210271.88</v>
      </c>
      <c r="R2950" s="32">
        <v>210271.88</v>
      </c>
      <c r="S2950" s="32">
        <v>210271.88</v>
      </c>
    </row>
    <row r="2951" spans="1:19">
      <c r="A2951" s="35"/>
      <c r="B2951" s="5">
        <v>2019</v>
      </c>
      <c r="C2951" s="31"/>
      <c r="D2951" s="31"/>
      <c r="E2951" s="31"/>
      <c r="F2951" s="31"/>
      <c r="G2951" s="31"/>
      <c r="H2951" s="31"/>
      <c r="I2951" s="31"/>
      <c r="J2951" s="31"/>
      <c r="K2951" s="31"/>
      <c r="L2951" s="31"/>
      <c r="M2951" s="31"/>
      <c r="N2951" s="31">
        <v>0</v>
      </c>
      <c r="O2951" s="31">
        <v>0</v>
      </c>
      <c r="P2951" s="32">
        <v>259711.21999999994</v>
      </c>
      <c r="Q2951" s="32">
        <v>259711.21999999994</v>
      </c>
      <c r="R2951" s="32">
        <v>259711.21999999994</v>
      </c>
      <c r="S2951" s="32">
        <v>259711.21999999994</v>
      </c>
    </row>
    <row r="2952" spans="1:19">
      <c r="A2952" s="35"/>
      <c r="B2952" s="5">
        <v>2018</v>
      </c>
      <c r="C2952" s="31"/>
      <c r="D2952" s="31"/>
      <c r="E2952" s="31"/>
      <c r="F2952" s="31"/>
      <c r="G2952" s="31"/>
      <c r="H2952" s="31"/>
      <c r="I2952" s="31"/>
      <c r="J2952" s="31"/>
      <c r="K2952" s="31"/>
      <c r="L2952" s="31"/>
      <c r="M2952" s="31"/>
      <c r="N2952" s="31">
        <v>0</v>
      </c>
      <c r="O2952" s="32">
        <v>174967.49</v>
      </c>
      <c r="P2952" s="32">
        <v>174967.49</v>
      </c>
      <c r="Q2952" s="32">
        <v>174967.49</v>
      </c>
      <c r="R2952" s="32">
        <v>174967.49</v>
      </c>
      <c r="S2952" s="32">
        <v>174967.49</v>
      </c>
    </row>
    <row r="2953" spans="1:19">
      <c r="A2953" s="35"/>
      <c r="B2953" s="5">
        <v>2017</v>
      </c>
      <c r="C2953" s="31"/>
      <c r="D2953" s="31"/>
      <c r="E2953" s="31"/>
      <c r="F2953" s="31"/>
      <c r="G2953" s="31"/>
      <c r="H2953" s="31"/>
      <c r="I2953" s="31"/>
      <c r="J2953" s="31"/>
      <c r="K2953" s="31"/>
      <c r="L2953" s="31"/>
      <c r="M2953" s="31"/>
      <c r="N2953" s="32">
        <v>146958.10999999999</v>
      </c>
      <c r="O2953" s="32">
        <v>146958.10999999999</v>
      </c>
      <c r="P2953" s="32">
        <v>146958.10999999999</v>
      </c>
      <c r="Q2953" s="32">
        <v>146958.10999999999</v>
      </c>
      <c r="R2953" s="32">
        <v>146958.10999999999</v>
      </c>
      <c r="S2953" s="32">
        <v>146958.10999999999</v>
      </c>
    </row>
    <row r="2954" spans="1:19">
      <c r="B2954" s="5">
        <v>2016</v>
      </c>
      <c r="C2954" s="31"/>
      <c r="D2954" s="31"/>
      <c r="E2954" s="31"/>
      <c r="F2954" s="31"/>
      <c r="G2954" s="31"/>
      <c r="H2954" s="31"/>
      <c r="I2954" s="31"/>
      <c r="J2954" s="31"/>
      <c r="K2954" s="31"/>
      <c r="L2954" s="31"/>
      <c r="M2954" s="32">
        <v>237679.14999999982</v>
      </c>
      <c r="N2954" s="32">
        <v>237679.14999999982</v>
      </c>
      <c r="O2954" s="32">
        <v>237679.14999999982</v>
      </c>
      <c r="P2954" s="32">
        <v>237679.14999999982</v>
      </c>
      <c r="Q2954" s="32">
        <v>237679.14999999982</v>
      </c>
      <c r="R2954" s="32">
        <v>237679.14999999982</v>
      </c>
      <c r="S2954" s="32">
        <v>237679.14999999982</v>
      </c>
    </row>
    <row r="2955" spans="1:19">
      <c r="B2955" s="5">
        <v>2015</v>
      </c>
      <c r="C2955" s="31"/>
      <c r="D2955" s="31"/>
      <c r="E2955" s="31"/>
      <c r="F2955" s="31"/>
      <c r="G2955" s="31"/>
      <c r="H2955" s="31"/>
      <c r="I2955" s="31"/>
      <c r="J2955" s="31"/>
      <c r="K2955" s="31"/>
      <c r="L2955" s="32">
        <v>88651.420000000013</v>
      </c>
      <c r="M2955" s="32">
        <v>88651.420000000013</v>
      </c>
      <c r="N2955" s="32">
        <v>88651.420000000013</v>
      </c>
      <c r="O2955" s="32">
        <v>88651.420000000013</v>
      </c>
      <c r="P2955" s="32">
        <v>88651.420000000013</v>
      </c>
      <c r="Q2955" s="32">
        <v>88651.420000000013</v>
      </c>
      <c r="R2955" s="32">
        <v>88651.420000000013</v>
      </c>
      <c r="S2955" s="32">
        <v>88651.420000000013</v>
      </c>
    </row>
    <row r="2956" spans="1:19">
      <c r="B2956" s="5">
        <v>2014</v>
      </c>
      <c r="C2956" s="31"/>
      <c r="D2956" s="31"/>
      <c r="E2956" s="31"/>
      <c r="F2956" s="31"/>
      <c r="G2956" s="31"/>
      <c r="H2956" s="31"/>
      <c r="I2956" s="31"/>
      <c r="J2956" s="31"/>
      <c r="K2956" s="32">
        <v>110651.60999999997</v>
      </c>
      <c r="L2956" s="32">
        <v>110651.60999999997</v>
      </c>
      <c r="M2956" s="32">
        <v>110651.60999999997</v>
      </c>
      <c r="N2956" s="32">
        <v>110651.60999999999</v>
      </c>
      <c r="O2956" s="32">
        <v>110651.60999999999</v>
      </c>
      <c r="P2956" s="32">
        <v>110651.60999999999</v>
      </c>
      <c r="Q2956" s="32">
        <v>110651.60999999999</v>
      </c>
      <c r="R2956" s="32">
        <v>110651.60999999999</v>
      </c>
      <c r="S2956" s="32">
        <v>110651.60999999999</v>
      </c>
    </row>
    <row r="2957" spans="1:19">
      <c r="B2957" s="5">
        <v>2013</v>
      </c>
      <c r="C2957" s="31"/>
      <c r="D2957" s="31"/>
      <c r="E2957" s="31"/>
      <c r="F2957" s="31"/>
      <c r="G2957" s="31"/>
      <c r="H2957" s="31"/>
      <c r="I2957" s="31"/>
      <c r="J2957" s="32">
        <v>125583.8</v>
      </c>
      <c r="K2957" s="32">
        <v>125583.8</v>
      </c>
      <c r="L2957" s="32">
        <v>125583.8</v>
      </c>
      <c r="M2957" s="32">
        <v>125583.8</v>
      </c>
      <c r="N2957" s="32">
        <v>124628.43000000001</v>
      </c>
      <c r="O2957" s="32">
        <v>124628.43000000001</v>
      </c>
      <c r="P2957" s="32">
        <v>124628.43000000001</v>
      </c>
      <c r="Q2957" s="32">
        <v>124628.43000000001</v>
      </c>
      <c r="R2957" s="32">
        <v>124628.43000000001</v>
      </c>
      <c r="S2957" s="32">
        <v>124628.43000000001</v>
      </c>
    </row>
    <row r="2958" spans="1:19">
      <c r="B2958" s="5">
        <v>2012</v>
      </c>
      <c r="C2958" s="31"/>
      <c r="D2958" s="31"/>
      <c r="E2958" s="31"/>
      <c r="F2958" s="31"/>
      <c r="G2958" s="31"/>
      <c r="H2958" s="31"/>
      <c r="I2958" s="32">
        <v>165761.68000000005</v>
      </c>
      <c r="J2958" s="32">
        <v>165761.68000000005</v>
      </c>
      <c r="K2958" s="32">
        <v>165761.68000000005</v>
      </c>
      <c r="L2958" s="32">
        <v>165761.68000000005</v>
      </c>
      <c r="M2958" s="32">
        <v>165761.68000000005</v>
      </c>
      <c r="N2958" s="32">
        <v>165761.68000000005</v>
      </c>
      <c r="O2958" s="32">
        <v>165761.68000000005</v>
      </c>
      <c r="P2958" s="32">
        <v>165761.68000000005</v>
      </c>
      <c r="Q2958" s="32">
        <v>165761.68000000005</v>
      </c>
      <c r="R2958" s="32">
        <v>165761.68000000005</v>
      </c>
      <c r="S2958" s="32">
        <v>165761.68000000005</v>
      </c>
    </row>
    <row r="2959" spans="1:19">
      <c r="B2959" s="5">
        <v>2011</v>
      </c>
      <c r="C2959" s="31"/>
      <c r="D2959" s="31"/>
      <c r="E2959" s="31"/>
      <c r="F2959" s="31"/>
      <c r="G2959" s="31"/>
      <c r="H2959" s="32">
        <v>137838.64000000004</v>
      </c>
      <c r="I2959" s="32">
        <v>137796.49000000005</v>
      </c>
      <c r="J2959" s="32">
        <v>137796.49000000005</v>
      </c>
      <c r="K2959" s="32">
        <v>137796.49000000005</v>
      </c>
      <c r="L2959" s="32">
        <v>137796.49000000005</v>
      </c>
      <c r="M2959" s="32">
        <v>137796.49000000005</v>
      </c>
      <c r="N2959" s="32">
        <v>137796.49000000005</v>
      </c>
      <c r="O2959" s="32">
        <v>137796.49000000005</v>
      </c>
      <c r="P2959" s="32">
        <v>137796.49000000005</v>
      </c>
      <c r="Q2959" s="32">
        <v>137796.49000000005</v>
      </c>
      <c r="R2959" s="32">
        <v>137796.49000000005</v>
      </c>
      <c r="S2959" s="32">
        <v>137796.49000000005</v>
      </c>
    </row>
    <row r="2960" spans="1:19">
      <c r="B2960" s="5">
        <v>2010</v>
      </c>
      <c r="C2960" s="31"/>
      <c r="D2960" s="31"/>
      <c r="E2960" s="31"/>
      <c r="F2960" s="31"/>
      <c r="G2960" s="32">
        <v>147192.09999999998</v>
      </c>
      <c r="H2960" s="32">
        <v>147192.09999999998</v>
      </c>
      <c r="I2960" s="32">
        <v>147192.09999999998</v>
      </c>
      <c r="J2960" s="32">
        <v>147192.09999999998</v>
      </c>
      <c r="K2960" s="32">
        <v>147192.09999999998</v>
      </c>
      <c r="L2960" s="32">
        <v>147192.09999999998</v>
      </c>
      <c r="M2960" s="32">
        <v>147192.09999999998</v>
      </c>
      <c r="N2960" s="32">
        <v>147192.10000000003</v>
      </c>
      <c r="O2960" s="32">
        <v>147192.10000000003</v>
      </c>
      <c r="P2960" s="32">
        <v>147192.10000000003</v>
      </c>
      <c r="Q2960" s="32">
        <v>147192.10000000003</v>
      </c>
      <c r="R2960" s="32">
        <v>147192.10000000003</v>
      </c>
      <c r="S2960" s="32">
        <v>147192.10000000003</v>
      </c>
    </row>
    <row r="2961" spans="2:19">
      <c r="B2961" s="5">
        <v>2009</v>
      </c>
      <c r="C2961" s="31"/>
      <c r="D2961" s="31"/>
      <c r="E2961" s="31"/>
      <c r="F2961" s="32">
        <v>135122.99</v>
      </c>
      <c r="G2961" s="32">
        <v>134446.13999999998</v>
      </c>
      <c r="H2961" s="32">
        <v>134446.13999999998</v>
      </c>
      <c r="I2961" s="32">
        <v>134446.13999999998</v>
      </c>
      <c r="J2961" s="32">
        <v>134446.13999999998</v>
      </c>
      <c r="K2961" s="32">
        <v>134446.13999999998</v>
      </c>
      <c r="L2961" s="32">
        <v>134446.13999999998</v>
      </c>
      <c r="M2961" s="32">
        <v>134446.13999999998</v>
      </c>
      <c r="N2961" s="32">
        <v>133659.51000000004</v>
      </c>
      <c r="O2961" s="32">
        <v>133659.51000000004</v>
      </c>
      <c r="P2961" s="32">
        <v>133659.51000000004</v>
      </c>
      <c r="Q2961" s="32">
        <v>133659.51000000004</v>
      </c>
      <c r="R2961" s="32">
        <v>133659.51000000004</v>
      </c>
      <c r="S2961" s="32">
        <v>133659.51000000004</v>
      </c>
    </row>
    <row r="2962" spans="2:19">
      <c r="B2962" s="5">
        <v>2008</v>
      </c>
      <c r="C2962" s="31"/>
      <c r="D2962" s="31"/>
      <c r="E2962" s="32">
        <v>148974.69</v>
      </c>
      <c r="F2962" s="32">
        <v>148974.69</v>
      </c>
      <c r="G2962" s="32">
        <v>148974.69</v>
      </c>
      <c r="H2962" s="32">
        <v>148974.69</v>
      </c>
      <c r="I2962" s="32">
        <v>148974.69</v>
      </c>
      <c r="J2962" s="32">
        <v>148974.69</v>
      </c>
      <c r="K2962" s="32">
        <v>148974.69</v>
      </c>
      <c r="L2962" s="32">
        <v>148974.69</v>
      </c>
      <c r="M2962" s="32">
        <v>148974.69</v>
      </c>
      <c r="N2962" s="32">
        <v>148974.68999999997</v>
      </c>
      <c r="O2962" s="32">
        <v>148974.68999999997</v>
      </c>
      <c r="P2962" s="32">
        <v>148974.68999999997</v>
      </c>
      <c r="Q2962" s="32">
        <v>148974.68999999997</v>
      </c>
      <c r="R2962" s="32">
        <v>148974.68999999997</v>
      </c>
      <c r="S2962" s="32">
        <v>148974.68999999997</v>
      </c>
    </row>
    <row r="2963" spans="2:19">
      <c r="B2963" s="5">
        <v>2007</v>
      </c>
      <c r="C2963" s="31"/>
      <c r="D2963" s="32">
        <v>216746.12</v>
      </c>
      <c r="E2963" s="32">
        <v>216746.12</v>
      </c>
      <c r="F2963" s="32">
        <v>216746.12</v>
      </c>
      <c r="G2963" s="32">
        <v>216746.12</v>
      </c>
      <c r="H2963" s="32">
        <v>216746.12</v>
      </c>
      <c r="I2963" s="32">
        <v>216746.12</v>
      </c>
      <c r="J2963" s="32">
        <v>216746.12</v>
      </c>
      <c r="K2963" s="32">
        <v>216746.12</v>
      </c>
      <c r="L2963" s="32">
        <v>216746.12</v>
      </c>
      <c r="M2963" s="32">
        <v>216746.12</v>
      </c>
      <c r="N2963" s="32">
        <v>216746.12000000008</v>
      </c>
      <c r="O2963" s="32">
        <v>216746.12000000008</v>
      </c>
      <c r="P2963" s="32">
        <v>216746.12000000008</v>
      </c>
      <c r="Q2963" s="32">
        <v>216746.12000000008</v>
      </c>
      <c r="R2963" s="32">
        <v>216746.12000000008</v>
      </c>
      <c r="S2963" s="32">
        <v>216746.12000000008</v>
      </c>
    </row>
    <row r="2964" spans="2:19">
      <c r="B2964" s="5">
        <v>2006</v>
      </c>
      <c r="C2964" s="32">
        <v>180914.44000000009</v>
      </c>
      <c r="D2964" s="32">
        <v>179659.0100000001</v>
      </c>
      <c r="E2964" s="32">
        <v>179659.0100000001</v>
      </c>
      <c r="F2964" s="32">
        <v>179659.0100000001</v>
      </c>
      <c r="G2964" s="32">
        <v>179659.0100000001</v>
      </c>
      <c r="H2964" s="32">
        <v>179659.0100000001</v>
      </c>
      <c r="I2964" s="32">
        <v>177602.46000000008</v>
      </c>
      <c r="J2964" s="32">
        <v>176418.93000000005</v>
      </c>
      <c r="K2964" s="32">
        <v>176418.93000000005</v>
      </c>
      <c r="L2964" s="32">
        <v>176418.93000000005</v>
      </c>
      <c r="M2964" s="32">
        <v>176418.93000000005</v>
      </c>
      <c r="N2964" s="32">
        <v>176418.93000000014</v>
      </c>
      <c r="O2964" s="32">
        <v>176418.93000000014</v>
      </c>
      <c r="P2964" s="32">
        <v>176418.93000000014</v>
      </c>
      <c r="Q2964" s="32">
        <v>176418.93000000014</v>
      </c>
      <c r="R2964" s="32">
        <v>176418.93000000014</v>
      </c>
      <c r="S2964" s="32">
        <v>176418.93000000014</v>
      </c>
    </row>
    <row r="2965" spans="2:19">
      <c r="B2965" s="5">
        <v>2005</v>
      </c>
      <c r="C2965" s="32">
        <v>178864.94000000012</v>
      </c>
      <c r="D2965" s="32">
        <v>178864.94000000012</v>
      </c>
      <c r="E2965" s="32">
        <v>178864.94000000012</v>
      </c>
      <c r="F2965" s="32">
        <v>178864.94000000012</v>
      </c>
      <c r="G2965" s="32">
        <v>178864.94000000012</v>
      </c>
      <c r="H2965" s="32">
        <v>178864.94000000012</v>
      </c>
      <c r="I2965" s="32">
        <v>178864.94000000012</v>
      </c>
      <c r="J2965" s="32">
        <v>178864.94000000012</v>
      </c>
      <c r="K2965" s="32">
        <v>178864.94000000012</v>
      </c>
      <c r="L2965" s="32">
        <v>178864.94000000012</v>
      </c>
      <c r="M2965" s="32">
        <v>178864.94000000012</v>
      </c>
      <c r="N2965" s="32">
        <v>178864.94000000015</v>
      </c>
      <c r="O2965" s="32">
        <v>178864.94000000015</v>
      </c>
      <c r="P2965" s="32">
        <v>178864.94000000015</v>
      </c>
      <c r="Q2965" s="32">
        <v>178864.94000000015</v>
      </c>
      <c r="R2965" s="32">
        <v>178864.94000000015</v>
      </c>
      <c r="S2965" s="32">
        <v>178864.94000000015</v>
      </c>
    </row>
    <row r="2966" spans="2:19">
      <c r="B2966" s="5">
        <v>2004</v>
      </c>
      <c r="C2966" s="32">
        <v>247620.13999999998</v>
      </c>
      <c r="D2966" s="32">
        <v>245285.61999999997</v>
      </c>
      <c r="E2966" s="32">
        <v>245285.61999999997</v>
      </c>
      <c r="F2966" s="32">
        <v>245285.61999999997</v>
      </c>
      <c r="G2966" s="32">
        <v>245285.61999999997</v>
      </c>
      <c r="H2966" s="32">
        <v>245285.61999999997</v>
      </c>
      <c r="I2966" s="32">
        <v>245285.61999999997</v>
      </c>
      <c r="J2966" s="32">
        <v>245285.61999999997</v>
      </c>
      <c r="K2966" s="32">
        <v>245285.61999999997</v>
      </c>
      <c r="L2966" s="32">
        <v>245285.61999999997</v>
      </c>
      <c r="M2966" s="32">
        <v>245285.61999999997</v>
      </c>
      <c r="N2966" s="32">
        <v>245285.61999999994</v>
      </c>
      <c r="O2966" s="32">
        <v>245285.61999999994</v>
      </c>
      <c r="P2966" s="32">
        <v>245285.61999999994</v>
      </c>
      <c r="Q2966" s="32">
        <v>245285.61999999994</v>
      </c>
      <c r="R2966" s="32">
        <v>245285.61999999994</v>
      </c>
      <c r="S2966" s="32">
        <v>245285.61999999994</v>
      </c>
    </row>
    <row r="2967" spans="2:19">
      <c r="B2967" s="5">
        <v>2003</v>
      </c>
      <c r="C2967" s="32">
        <v>198780.29999999984</v>
      </c>
      <c r="D2967" s="32">
        <v>198780.29999999984</v>
      </c>
      <c r="E2967" s="32">
        <v>198780.29999999984</v>
      </c>
      <c r="F2967" s="32">
        <v>198780.29999999984</v>
      </c>
      <c r="G2967" s="32">
        <v>198780.29999999984</v>
      </c>
      <c r="H2967" s="32">
        <v>198780.29999999984</v>
      </c>
      <c r="I2967" s="32">
        <v>198780.29999999984</v>
      </c>
      <c r="J2967" s="32">
        <v>198780.29999999984</v>
      </c>
      <c r="K2967" s="32">
        <v>198780.29999999984</v>
      </c>
      <c r="L2967" s="32">
        <v>198780.29999999984</v>
      </c>
      <c r="M2967" s="32">
        <v>198780.29999999984</v>
      </c>
      <c r="N2967" s="32">
        <v>198780.29999999984</v>
      </c>
      <c r="O2967" s="32">
        <v>198780.29999999984</v>
      </c>
      <c r="P2967" s="32">
        <v>198780.29999999984</v>
      </c>
      <c r="Q2967" s="32">
        <v>198780.29999999984</v>
      </c>
      <c r="R2967" s="32">
        <v>198780.29999999984</v>
      </c>
      <c r="S2967" s="32">
        <v>198780.29999999984</v>
      </c>
    </row>
    <row r="2968" spans="2:19">
      <c r="B2968" s="5">
        <v>2002</v>
      </c>
      <c r="C2968" s="32">
        <v>180638.02999999994</v>
      </c>
      <c r="D2968" s="32">
        <v>180638.02999999994</v>
      </c>
      <c r="E2968" s="32">
        <v>180638.02999999994</v>
      </c>
      <c r="F2968" s="32">
        <v>180638.02999999994</v>
      </c>
      <c r="G2968" s="32">
        <v>180638.02999999994</v>
      </c>
      <c r="H2968" s="32">
        <v>180638.02999999994</v>
      </c>
      <c r="I2968" s="32">
        <v>180638.02999999994</v>
      </c>
      <c r="J2968" s="32">
        <v>180638.02999999994</v>
      </c>
      <c r="K2968" s="32">
        <v>180638.02999999994</v>
      </c>
      <c r="L2968" s="32">
        <v>180638.02999999994</v>
      </c>
      <c r="M2968" s="32">
        <v>180638.02999999994</v>
      </c>
      <c r="N2968" s="32">
        <v>180638.02999999991</v>
      </c>
      <c r="O2968" s="32">
        <v>180638.02999999991</v>
      </c>
      <c r="P2968" s="32">
        <v>180638.02999999991</v>
      </c>
      <c r="Q2968" s="32">
        <v>180638.02999999991</v>
      </c>
      <c r="R2968" s="32">
        <v>180638.02999999991</v>
      </c>
      <c r="S2968" s="32">
        <v>180638.02999999991</v>
      </c>
    </row>
    <row r="2969" spans="2:19">
      <c r="B2969" s="5">
        <v>2001</v>
      </c>
      <c r="C2969" s="32">
        <v>260558.00999999992</v>
      </c>
      <c r="D2969" s="32">
        <v>260558.00999999992</v>
      </c>
      <c r="E2969" s="32">
        <v>260558.00999999992</v>
      </c>
      <c r="F2969" s="32">
        <v>260558.00999999992</v>
      </c>
      <c r="G2969" s="32">
        <v>260558.00999999992</v>
      </c>
      <c r="H2969" s="32">
        <v>260558.00999999992</v>
      </c>
      <c r="I2969" s="32">
        <v>260558.00999999992</v>
      </c>
      <c r="J2969" s="32">
        <v>260558.00999999992</v>
      </c>
      <c r="K2969" s="32">
        <v>260558.00999999992</v>
      </c>
      <c r="L2969" s="32">
        <v>260558.00999999992</v>
      </c>
      <c r="M2969" s="32">
        <v>260558.00999999992</v>
      </c>
      <c r="N2969" s="32">
        <v>260558.00999999995</v>
      </c>
      <c r="O2969" s="32">
        <v>260558.00999999995</v>
      </c>
      <c r="P2969" s="32">
        <v>260558.00999999995</v>
      </c>
      <c r="Q2969" s="32">
        <v>260558.00999999995</v>
      </c>
      <c r="R2969" s="32">
        <v>260558.00999999995</v>
      </c>
      <c r="S2969" s="32">
        <v>260558.00999999995</v>
      </c>
    </row>
    <row r="2970" spans="2:19">
      <c r="B2970" s="5">
        <v>2000</v>
      </c>
      <c r="C2970" s="32">
        <v>384935.62999999966</v>
      </c>
      <c r="D2970" s="32">
        <v>384935.62999999966</v>
      </c>
      <c r="E2970" s="32">
        <v>384935.62999999966</v>
      </c>
      <c r="F2970" s="32">
        <v>384935.62999999966</v>
      </c>
      <c r="G2970" s="32">
        <v>384211.15999999963</v>
      </c>
      <c r="H2970" s="32">
        <v>384211.15999999963</v>
      </c>
      <c r="I2970" s="32">
        <v>384211.15999999963</v>
      </c>
      <c r="J2970" s="32">
        <v>384211.15999999963</v>
      </c>
      <c r="K2970" s="32">
        <v>384211.15999999963</v>
      </c>
      <c r="L2970" s="32">
        <v>384211.15999999963</v>
      </c>
      <c r="M2970" s="32">
        <v>384211.15999999963</v>
      </c>
      <c r="N2970" s="32">
        <v>384211.15999999968</v>
      </c>
      <c r="O2970" s="32">
        <v>384211.15999999968</v>
      </c>
      <c r="P2970" s="32">
        <v>384211.15999999968</v>
      </c>
      <c r="Q2970" s="32">
        <v>384211.15999999968</v>
      </c>
      <c r="R2970" s="32">
        <v>384211.15999999968</v>
      </c>
      <c r="S2970" s="32">
        <v>384211.15999999968</v>
      </c>
    </row>
    <row r="2971" spans="2:19">
      <c r="B2971" s="5">
        <v>1999</v>
      </c>
      <c r="C2971" s="32">
        <v>404448.85999999993</v>
      </c>
      <c r="D2971" s="32">
        <v>404448.85999999993</v>
      </c>
      <c r="E2971" s="32">
        <v>404448.85999999993</v>
      </c>
      <c r="F2971" s="32">
        <v>404448.85999999993</v>
      </c>
      <c r="G2971" s="32">
        <v>404448.85999999993</v>
      </c>
      <c r="H2971" s="32">
        <v>404448.85999999993</v>
      </c>
      <c r="I2971" s="32">
        <v>404448.85999999993</v>
      </c>
      <c r="J2971" s="32">
        <v>397944.49999999994</v>
      </c>
      <c r="K2971" s="32">
        <v>397944.49999999994</v>
      </c>
      <c r="L2971" s="32">
        <v>397944.49999999994</v>
      </c>
      <c r="M2971" s="32">
        <v>397944.49999999994</v>
      </c>
      <c r="N2971" s="32">
        <v>391069.7699999999</v>
      </c>
      <c r="O2971" s="32">
        <v>391069.7699999999</v>
      </c>
      <c r="P2971" s="32">
        <v>391069.7699999999</v>
      </c>
      <c r="Q2971" s="32">
        <v>391069.7699999999</v>
      </c>
      <c r="R2971" s="32">
        <v>391069.7699999999</v>
      </c>
      <c r="S2971" s="32">
        <v>391069.7699999999</v>
      </c>
    </row>
    <row r="2972" spans="2:19">
      <c r="B2972" s="5">
        <v>1998</v>
      </c>
      <c r="C2972" s="32">
        <v>596453.7000000003</v>
      </c>
      <c r="D2972" s="32">
        <v>596453.7000000003</v>
      </c>
      <c r="E2972" s="32">
        <v>596453.7000000003</v>
      </c>
      <c r="F2972" s="32">
        <v>593981.46000000031</v>
      </c>
      <c r="G2972" s="32">
        <v>593981.46000000031</v>
      </c>
      <c r="H2972" s="32">
        <v>593981.46000000031</v>
      </c>
      <c r="I2972" s="32">
        <v>593981.46000000031</v>
      </c>
      <c r="J2972" s="32">
        <v>589534.54000000039</v>
      </c>
      <c r="K2972" s="32">
        <v>589534.54000000039</v>
      </c>
      <c r="L2972" s="32">
        <v>589534.54000000039</v>
      </c>
      <c r="M2972" s="32">
        <v>589534.54000000039</v>
      </c>
      <c r="N2972" s="32">
        <v>589534.54000000015</v>
      </c>
      <c r="O2972" s="32">
        <v>589534.54000000015</v>
      </c>
      <c r="P2972" s="32">
        <v>589534.54000000015</v>
      </c>
      <c r="Q2972" s="32">
        <v>589534.54000000015</v>
      </c>
      <c r="R2972" s="32">
        <v>589534.54000000015</v>
      </c>
      <c r="S2972" s="32">
        <v>589534.54000000015</v>
      </c>
    </row>
    <row r="2973" spans="2:19">
      <c r="B2973" s="5">
        <v>1997</v>
      </c>
      <c r="C2973" s="32">
        <v>609539.06999999972</v>
      </c>
      <c r="D2973" s="32">
        <v>609539.06999999972</v>
      </c>
      <c r="E2973" s="32">
        <v>609539.06999999972</v>
      </c>
      <c r="F2973" s="32">
        <v>609539.06999999972</v>
      </c>
      <c r="G2973" s="32">
        <v>609539.06999999972</v>
      </c>
      <c r="H2973" s="32">
        <v>609539.06999999972</v>
      </c>
      <c r="I2973" s="32">
        <v>609539.06999999972</v>
      </c>
      <c r="J2973" s="32">
        <v>581986.38999999966</v>
      </c>
      <c r="K2973" s="32">
        <v>580792.35999999964</v>
      </c>
      <c r="L2973" s="32">
        <v>580792.35999999964</v>
      </c>
      <c r="M2973" s="32">
        <v>580792.35999999964</v>
      </c>
      <c r="N2973" s="32">
        <v>580792.35999999975</v>
      </c>
      <c r="O2973" s="32">
        <v>580792.35999999975</v>
      </c>
      <c r="P2973" s="32">
        <v>580792.35999999975</v>
      </c>
      <c r="Q2973" s="32">
        <v>580792.35999999975</v>
      </c>
      <c r="R2973" s="32">
        <v>580792.35999999975</v>
      </c>
      <c r="S2973" s="32">
        <v>580792.35999999975</v>
      </c>
    </row>
    <row r="2974" spans="2:19">
      <c r="B2974" s="5">
        <v>1996</v>
      </c>
      <c r="C2974" s="32">
        <v>450590.43</v>
      </c>
      <c r="D2974" s="32">
        <v>450590.43</v>
      </c>
      <c r="E2974" s="32">
        <v>450590.43</v>
      </c>
      <c r="F2974" s="32">
        <v>450590.43</v>
      </c>
      <c r="G2974" s="32">
        <v>450590.43</v>
      </c>
      <c r="H2974" s="32">
        <v>450590.43</v>
      </c>
      <c r="I2974" s="32">
        <v>450590.43</v>
      </c>
      <c r="J2974" s="32">
        <v>450590.43</v>
      </c>
      <c r="K2974" s="32">
        <v>450590.43</v>
      </c>
      <c r="L2974" s="32">
        <v>450590.43</v>
      </c>
      <c r="M2974" s="32">
        <v>450590.43</v>
      </c>
      <c r="N2974" s="32">
        <v>448588.36</v>
      </c>
      <c r="O2974" s="32">
        <v>448588.36</v>
      </c>
      <c r="P2974" s="32">
        <v>448588.36</v>
      </c>
      <c r="Q2974" s="32">
        <v>448588.36</v>
      </c>
      <c r="R2974" s="32">
        <v>448588.36</v>
      </c>
      <c r="S2974" s="32">
        <v>448588.36</v>
      </c>
    </row>
    <row r="2975" spans="2:19">
      <c r="B2975" s="5">
        <v>1995</v>
      </c>
      <c r="C2975" s="32">
        <v>211397.72000000003</v>
      </c>
      <c r="D2975" s="32">
        <v>211397.72000000003</v>
      </c>
      <c r="E2975" s="32">
        <v>211397.72000000003</v>
      </c>
      <c r="F2975" s="32">
        <v>211397.72000000003</v>
      </c>
      <c r="G2975" s="32">
        <v>211397.72000000003</v>
      </c>
      <c r="H2975" s="32">
        <v>211397.72000000003</v>
      </c>
      <c r="I2975" s="32">
        <v>211397.72000000003</v>
      </c>
      <c r="J2975" s="32">
        <v>211397.72000000003</v>
      </c>
      <c r="K2975" s="32">
        <v>210825.37734348743</v>
      </c>
      <c r="L2975" s="32">
        <v>210825.37734348743</v>
      </c>
      <c r="M2975" s="32">
        <v>210825.37734348743</v>
      </c>
      <c r="N2975" s="32">
        <v>208213.71734348743</v>
      </c>
      <c r="O2975" s="32">
        <v>208213.71734348743</v>
      </c>
      <c r="P2975" s="32">
        <v>208213.71734348743</v>
      </c>
      <c r="Q2975" s="32">
        <v>208213.71734348743</v>
      </c>
      <c r="R2975" s="32">
        <v>208213.71734348743</v>
      </c>
      <c r="S2975" s="32">
        <v>208213.71734348743</v>
      </c>
    </row>
    <row r="2976" spans="2:19">
      <c r="B2976" s="5">
        <v>1994</v>
      </c>
      <c r="C2976" s="32">
        <v>210328.68</v>
      </c>
      <c r="D2976" s="32">
        <v>210328.68</v>
      </c>
      <c r="E2976" s="32">
        <v>210328.68</v>
      </c>
      <c r="F2976" s="32">
        <v>206759.58144193623</v>
      </c>
      <c r="G2976" s="32">
        <v>203785.32380516577</v>
      </c>
      <c r="H2976" s="32">
        <v>203190.47227781167</v>
      </c>
      <c r="I2976" s="32">
        <v>199026.52219239384</v>
      </c>
      <c r="J2976" s="32">
        <v>197241.96761033154</v>
      </c>
      <c r="K2976" s="32">
        <v>195457.41302826925</v>
      </c>
      <c r="L2976" s="32">
        <v>195457.41302826925</v>
      </c>
      <c r="M2976" s="32">
        <v>195457.41302826925</v>
      </c>
      <c r="N2976" s="32">
        <v>195457.41302826925</v>
      </c>
      <c r="O2976" s="32">
        <v>195457.41302826925</v>
      </c>
      <c r="P2976" s="32">
        <v>195457.41302826925</v>
      </c>
      <c r="Q2976" s="32">
        <v>195457.41302826925</v>
      </c>
      <c r="R2976" s="32">
        <v>195457.41302826925</v>
      </c>
      <c r="S2976" s="32">
        <v>195457.41302826925</v>
      </c>
    </row>
    <row r="2977" spans="2:19">
      <c r="B2977" s="5">
        <v>1993</v>
      </c>
      <c r="C2977" s="32">
        <v>16046.009999999998</v>
      </c>
      <c r="D2977" s="32">
        <v>16046.009999999998</v>
      </c>
      <c r="E2977" s="32">
        <v>16046.009999999998</v>
      </c>
      <c r="F2977" s="32">
        <v>16046.009999999998</v>
      </c>
      <c r="G2977" s="32">
        <v>16046.009999999998</v>
      </c>
      <c r="H2977" s="32">
        <v>16046.009999999998</v>
      </c>
      <c r="I2977" s="32">
        <v>16046.009999999998</v>
      </c>
      <c r="J2977" s="32">
        <v>16046.009999999998</v>
      </c>
      <c r="K2977" s="32">
        <v>16046.009999999998</v>
      </c>
      <c r="L2977" s="32">
        <v>16046.009999999998</v>
      </c>
      <c r="M2977" s="32">
        <v>16046.009999999998</v>
      </c>
      <c r="N2977" s="32">
        <v>16046.009999999998</v>
      </c>
      <c r="O2977" s="32">
        <v>16046.009999999998</v>
      </c>
      <c r="P2977" s="32">
        <v>16046.009999999998</v>
      </c>
      <c r="Q2977" s="32">
        <v>16046.009999999998</v>
      </c>
      <c r="R2977" s="32">
        <v>16046.009999999998</v>
      </c>
      <c r="S2977" s="32">
        <v>16046.009999999998</v>
      </c>
    </row>
    <row r="2978" spans="2:19">
      <c r="B2978" s="5">
        <v>1992</v>
      </c>
      <c r="C2978" s="32">
        <v>37201.839999999997</v>
      </c>
      <c r="D2978" s="32">
        <v>37201.839999999997</v>
      </c>
      <c r="E2978" s="32">
        <v>37201.839999999997</v>
      </c>
      <c r="F2978" s="32">
        <v>37201.839999999997</v>
      </c>
      <c r="G2978" s="32">
        <v>37201.839999999997</v>
      </c>
      <c r="H2978" s="32">
        <v>37201.839999999997</v>
      </c>
      <c r="I2978" s="32">
        <v>37201.839999999997</v>
      </c>
      <c r="J2978" s="32">
        <v>37201.839999999997</v>
      </c>
      <c r="K2978" s="32">
        <v>36316.08029185862</v>
      </c>
      <c r="L2978" s="32">
        <v>36316.08029185862</v>
      </c>
      <c r="M2978" s="32">
        <v>36316.08029185862</v>
      </c>
      <c r="N2978" s="32">
        <v>36316.08029185862</v>
      </c>
      <c r="O2978" s="32">
        <v>36316.08029185862</v>
      </c>
      <c r="P2978" s="32">
        <v>36316.08029185862</v>
      </c>
      <c r="Q2978" s="32">
        <v>36316.08029185862</v>
      </c>
      <c r="R2978" s="32">
        <v>36316.08029185862</v>
      </c>
      <c r="S2978" s="32">
        <v>36316.08029185862</v>
      </c>
    </row>
    <row r="2979" spans="2:19">
      <c r="B2979" s="5">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5">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5">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5">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5">
        <v>1987</v>
      </c>
      <c r="C2983" s="32">
        <v>84250.05</v>
      </c>
      <c r="D2983" s="32">
        <v>84250.05</v>
      </c>
      <c r="E2983" s="32">
        <v>84250.05</v>
      </c>
      <c r="F2983" s="32">
        <v>84250.05</v>
      </c>
      <c r="G2983" s="32">
        <v>84250.05</v>
      </c>
      <c r="H2983" s="32">
        <v>83015.613433361432</v>
      </c>
      <c r="I2983" s="32">
        <v>83015.613433361432</v>
      </c>
      <c r="J2983" s="32">
        <v>83015.613433361432</v>
      </c>
      <c r="K2983" s="32">
        <v>83015.613433361432</v>
      </c>
      <c r="L2983" s="32">
        <v>83015.613433361432</v>
      </c>
      <c r="M2983" s="32">
        <v>83015.613433361432</v>
      </c>
      <c r="N2983" s="32">
        <v>82786.363433361432</v>
      </c>
      <c r="O2983" s="32">
        <v>82786.363433361432</v>
      </c>
      <c r="P2983" s="32">
        <v>82786.363433361432</v>
      </c>
      <c r="Q2983" s="32">
        <v>82477.461555805188</v>
      </c>
      <c r="R2983" s="32">
        <v>82477.461555805188</v>
      </c>
      <c r="S2983" s="32">
        <v>82477.461555805188</v>
      </c>
    </row>
    <row r="2984" spans="2:19">
      <c r="B2984" s="5">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5">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5">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5">
        <v>1983</v>
      </c>
      <c r="C2987" s="32">
        <v>105802.49</v>
      </c>
      <c r="D2987" s="32">
        <v>105802.49</v>
      </c>
      <c r="E2987" s="32">
        <v>105802.49</v>
      </c>
      <c r="F2987" s="32">
        <v>104932.88315193036</v>
      </c>
      <c r="G2987" s="32">
        <v>104353.15585927822</v>
      </c>
      <c r="H2987" s="32">
        <v>101454.45575965177</v>
      </c>
      <c r="I2987" s="32">
        <v>101454.45575965177</v>
      </c>
      <c r="J2987" s="32">
        <v>99135.498861768894</v>
      </c>
      <c r="K2987" s="32">
        <v>97976.012458281723</v>
      </c>
      <c r="L2987" s="32">
        <v>96816.526054794551</v>
      </c>
      <c r="M2987" s="32">
        <v>96816.526054794551</v>
      </c>
      <c r="N2987" s="32">
        <v>96269.91605479455</v>
      </c>
      <c r="O2987" s="32">
        <v>96269.91605479455</v>
      </c>
      <c r="P2987" s="32">
        <v>96269.91605479455</v>
      </c>
      <c r="Q2987" s="32">
        <v>93652.297183481031</v>
      </c>
      <c r="R2987" s="32">
        <v>93652.297183481031</v>
      </c>
      <c r="S2987" s="32">
        <v>93652.297183481031</v>
      </c>
    </row>
    <row r="2988" spans="2:19">
      <c r="B2988" s="5">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5">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5">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5">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5">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5">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5">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5">
        <v>1975</v>
      </c>
      <c r="C2995" s="32">
        <v>271462.65000000002</v>
      </c>
      <c r="D2995" s="32">
        <v>271462.65000000002</v>
      </c>
      <c r="E2995" s="32">
        <v>271462.65000000002</v>
      </c>
      <c r="F2995" s="32">
        <v>266039.42500000005</v>
      </c>
      <c r="G2995" s="32">
        <v>261218.77500000002</v>
      </c>
      <c r="H2995" s="32">
        <v>259712.32500000001</v>
      </c>
      <c r="I2995" s="32">
        <v>252481.35</v>
      </c>
      <c r="J2995" s="32">
        <v>251577.47500000001</v>
      </c>
      <c r="K2995" s="32">
        <v>248263.30000000002</v>
      </c>
      <c r="L2995" s="32">
        <v>246154.27500000002</v>
      </c>
      <c r="M2995" s="32">
        <v>246154.27500000002</v>
      </c>
      <c r="N2995" s="32">
        <v>245069.62500000003</v>
      </c>
      <c r="O2995" s="32">
        <v>245069.62500000003</v>
      </c>
      <c r="P2995" s="32">
        <v>245069.62500000003</v>
      </c>
      <c r="Q2995" s="32">
        <v>243856.42074606693</v>
      </c>
      <c r="R2995" s="32">
        <v>243856.42074606693</v>
      </c>
      <c r="S2995" s="32">
        <v>243856.42074606693</v>
      </c>
    </row>
    <row r="2996" spans="2:19">
      <c r="B2996" s="5">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5">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5">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5">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5">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5">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5">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5">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5">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5">
        <v>1965</v>
      </c>
      <c r="C3005" s="32">
        <v>451364.99</v>
      </c>
      <c r="D3005" s="32">
        <v>451364.99</v>
      </c>
      <c r="E3005" s="32">
        <v>451364.99</v>
      </c>
      <c r="F3005" s="32">
        <v>441334.68994444463</v>
      </c>
      <c r="G3005" s="32">
        <v>434004.81490384624</v>
      </c>
      <c r="H3005" s="32">
        <v>434004.81490384624</v>
      </c>
      <c r="I3005" s="32">
        <v>434004.81490384624</v>
      </c>
      <c r="J3005" s="32">
        <v>422045.57733760698</v>
      </c>
      <c r="K3005" s="32">
        <v>416644.6398076925</v>
      </c>
      <c r="L3005" s="32">
        <v>414715.7022970086</v>
      </c>
      <c r="M3005" s="32">
        <v>414715.7022970086</v>
      </c>
      <c r="N3005" s="32">
        <v>414098.4522970086</v>
      </c>
      <c r="O3005" s="32">
        <v>414098.4522970086</v>
      </c>
      <c r="P3005" s="32">
        <v>414098.4522970086</v>
      </c>
      <c r="Q3005" s="32">
        <v>412927.56362182531</v>
      </c>
      <c r="R3005" s="32">
        <v>412927.56362182531</v>
      </c>
      <c r="S3005" s="32">
        <v>412927.56362182531</v>
      </c>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5" t="s">
        <v>135</v>
      </c>
      <c r="B3041" s="6" t="s">
        <v>10</v>
      </c>
      <c r="C3041" s="10">
        <f>SUM(C2964:C3040)</f>
        <v>5081197.9800000004</v>
      </c>
      <c r="D3041" s="10">
        <f>SUM(D2963:D3040)</f>
        <v>5294354.1500000004</v>
      </c>
      <c r="E3041" s="10">
        <f>SUM(E2962:E3040)</f>
        <v>5443328.8399999999</v>
      </c>
      <c r="F3041" s="10">
        <f>SUM(F2961:F3040)</f>
        <v>5556087.3595383102</v>
      </c>
      <c r="G3041" s="10">
        <f>SUM(G2960:G3040)</f>
        <v>5686173.629568289</v>
      </c>
      <c r="H3041" s="10">
        <f>SUM(H2954:H3040)</f>
        <v>5817777.8313746704</v>
      </c>
      <c r="I3041" s="10">
        <f>SUM(I2954:I3040)</f>
        <v>5970045.886289251</v>
      </c>
      <c r="J3041" s="10">
        <f t="shared" ref="J3041" si="59">SUM(J2954:J3040)</f>
        <v>6038975.5722430665</v>
      </c>
      <c r="K3041" s="10">
        <f>SUM(K2954:K3040)</f>
        <v>6135315.8963629492</v>
      </c>
      <c r="L3041" s="10">
        <f t="shared" ref="L3041" si="60">SUM(L2954:L3040)</f>
        <v>6218769.8674487788</v>
      </c>
      <c r="M3041" s="10">
        <f>SUM(M2954:M3040)</f>
        <v>6456449.0174487783</v>
      </c>
      <c r="N3041" s="10">
        <f>SUM(N2949:N3040)</f>
        <v>6587698.9074487789</v>
      </c>
      <c r="O3041" s="10">
        <f>SUM(O2949:O3040)</f>
        <v>6762666.3974487791</v>
      </c>
      <c r="P3041" s="10">
        <f>SUM(P2949:P3040)</f>
        <v>7022377.6174487788</v>
      </c>
      <c r="Q3041" s="10">
        <f>SUM(Q2949:Q3040)</f>
        <v>7227338.8837707927</v>
      </c>
      <c r="R3041" s="10">
        <f>SUM(R2948:R3040)</f>
        <v>7446351.2837707922</v>
      </c>
      <c r="S3041" s="10">
        <f>SUM(S2948:S3040)</f>
        <v>7804839.7837707922</v>
      </c>
    </row>
    <row r="3042" spans="1:19">
      <c r="A3042" s="56"/>
      <c r="B3042" s="6"/>
      <c r="C3042" s="7"/>
      <c r="D3042" s="7"/>
      <c r="E3042" s="7"/>
      <c r="F3042" s="7"/>
      <c r="G3042" s="7"/>
      <c r="H3042" s="7"/>
      <c r="I3042" s="7"/>
      <c r="J3042" s="7"/>
      <c r="K3042" s="7"/>
      <c r="L3042" s="7"/>
      <c r="M3042" s="9"/>
    </row>
    <row r="3043" spans="1:19">
      <c r="A3043" s="57" t="s">
        <v>136</v>
      </c>
      <c r="B3043" s="5">
        <v>2022</v>
      </c>
      <c r="C3043" s="31"/>
      <c r="D3043" s="31"/>
      <c r="E3043" s="31"/>
      <c r="F3043" s="31"/>
      <c r="G3043" s="31"/>
      <c r="H3043" s="31"/>
      <c r="I3043" s="31"/>
      <c r="J3043" s="31"/>
      <c r="K3043" s="31"/>
      <c r="L3043" s="31"/>
      <c r="M3043" s="31"/>
      <c r="N3043" s="31"/>
      <c r="O3043" s="31"/>
      <c r="P3043" s="31"/>
      <c r="Q3043" s="31"/>
      <c r="R3043" s="54"/>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5"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6"/>
      <c r="B3137" s="6"/>
      <c r="C3137" s="7"/>
      <c r="D3137" s="7"/>
      <c r="E3137" s="7"/>
      <c r="F3137" s="7"/>
      <c r="G3137" s="7"/>
      <c r="H3137" s="7"/>
      <c r="I3137" s="7"/>
      <c r="J3137" s="7"/>
      <c r="K3137" s="7"/>
      <c r="L3137" s="7"/>
      <c r="M3137" s="9"/>
    </row>
    <row r="3138" spans="1:19" ht="25.5">
      <c r="A3138" s="57" t="s">
        <v>137</v>
      </c>
      <c r="B3138" s="5">
        <v>2022</v>
      </c>
      <c r="C3138" s="31"/>
      <c r="D3138" s="31"/>
      <c r="E3138" s="31"/>
      <c r="F3138" s="31"/>
      <c r="G3138" s="31"/>
      <c r="H3138" s="31"/>
      <c r="I3138" s="31"/>
      <c r="J3138" s="31"/>
      <c r="K3138" s="31"/>
      <c r="L3138" s="31"/>
      <c r="M3138" s="31"/>
      <c r="N3138" s="31"/>
      <c r="O3138" s="31"/>
      <c r="P3138" s="31"/>
      <c r="Q3138" s="31"/>
      <c r="R3138" s="54"/>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c r="P3154" s="32"/>
      <c r="Q3154" s="32"/>
      <c r="R3154" s="32"/>
      <c r="S3154" s="32"/>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c r="P3155" s="32"/>
      <c r="Q3155" s="32"/>
      <c r="R3155" s="32"/>
      <c r="S3155" s="32"/>
    </row>
    <row r="3156" spans="2:19">
      <c r="B3156" s="5">
        <v>2004</v>
      </c>
      <c r="C3156" s="32">
        <v>1317.26</v>
      </c>
      <c r="D3156" s="32">
        <v>1317.26</v>
      </c>
      <c r="E3156" s="32">
        <v>1317.26</v>
      </c>
      <c r="F3156" s="32">
        <v>1317.26</v>
      </c>
      <c r="G3156" s="32">
        <v>1317.26</v>
      </c>
      <c r="H3156" s="32">
        <v>1317.26</v>
      </c>
      <c r="I3156" s="32">
        <v>1317.26</v>
      </c>
      <c r="J3156" s="32">
        <v>1317.26</v>
      </c>
      <c r="K3156" s="32">
        <v>1317.26</v>
      </c>
      <c r="L3156" s="32">
        <v>1317.26</v>
      </c>
      <c r="M3156" s="32">
        <v>1317.26</v>
      </c>
      <c r="N3156" s="32">
        <v>1317.26</v>
      </c>
      <c r="O3156" s="32">
        <v>1317.26</v>
      </c>
      <c r="P3156" s="32">
        <v>1317.26</v>
      </c>
      <c r="Q3156" s="32">
        <v>1317.26</v>
      </c>
      <c r="R3156" s="32">
        <v>1317.26</v>
      </c>
      <c r="S3156" s="32">
        <v>1317.26</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5">
        <v>2001</v>
      </c>
      <c r="C3159" s="32">
        <v>3217.5</v>
      </c>
      <c r="D3159" s="32">
        <v>3217.5</v>
      </c>
      <c r="E3159" s="32">
        <v>3217.5</v>
      </c>
      <c r="F3159" s="32">
        <v>3217.5</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5">
        <v>1999</v>
      </c>
      <c r="C3161" s="32">
        <v>2716.39</v>
      </c>
      <c r="D3161" s="32">
        <v>2716.39</v>
      </c>
      <c r="E3161" s="32">
        <v>2716.39</v>
      </c>
      <c r="F3161" s="32">
        <v>2716.39</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5">
        <v>1998</v>
      </c>
      <c r="C3162" s="32">
        <v>24141.73</v>
      </c>
      <c r="D3162" s="32">
        <v>24141.73</v>
      </c>
      <c r="E3162" s="32">
        <v>24141.73</v>
      </c>
      <c r="F3162" s="32">
        <v>24141.73</v>
      </c>
      <c r="G3162" s="32">
        <v>23413.67</v>
      </c>
      <c r="H3162" s="32">
        <v>23413.67</v>
      </c>
      <c r="I3162" s="32">
        <v>23413.67</v>
      </c>
      <c r="J3162" s="32">
        <v>23413.67</v>
      </c>
      <c r="K3162" s="32">
        <v>23413.67</v>
      </c>
      <c r="L3162" s="32">
        <v>23413.67</v>
      </c>
      <c r="M3162" s="32">
        <v>23413.67</v>
      </c>
      <c r="N3162" s="32">
        <v>23413.67</v>
      </c>
      <c r="O3162" s="32">
        <v>23413.67</v>
      </c>
      <c r="P3162" s="32">
        <v>23413.67</v>
      </c>
      <c r="Q3162" s="32">
        <v>23413.67</v>
      </c>
      <c r="R3162" s="32">
        <v>23413.67</v>
      </c>
      <c r="S3162" s="32">
        <v>23413.67</v>
      </c>
    </row>
    <row r="3163" spans="2:19">
      <c r="B3163" s="5">
        <v>1997</v>
      </c>
      <c r="C3163" s="32">
        <v>1217.46</v>
      </c>
      <c r="D3163" s="32">
        <v>1217.46</v>
      </c>
      <c r="E3163" s="32">
        <v>1217.46</v>
      </c>
      <c r="F3163" s="32">
        <v>1217.46</v>
      </c>
      <c r="G3163" s="32">
        <v>1217.46</v>
      </c>
      <c r="H3163" s="32">
        <v>1217.46</v>
      </c>
      <c r="I3163" s="32">
        <v>1217.46</v>
      </c>
      <c r="J3163" s="32">
        <v>1217.46</v>
      </c>
      <c r="K3163" s="32">
        <v>1217.46</v>
      </c>
      <c r="L3163" s="32">
        <v>1217.46</v>
      </c>
      <c r="M3163" s="32">
        <v>1217.46</v>
      </c>
      <c r="N3163" s="32">
        <v>1217.46</v>
      </c>
      <c r="O3163" s="32">
        <v>1217.46</v>
      </c>
      <c r="P3163" s="32">
        <v>1217.46</v>
      </c>
      <c r="Q3163" s="32">
        <v>1217.46</v>
      </c>
      <c r="R3163" s="32">
        <v>1217.46</v>
      </c>
      <c r="S3163" s="32">
        <v>1217.46</v>
      </c>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5" t="s">
        <v>137</v>
      </c>
      <c r="B3231" s="6" t="s">
        <v>10</v>
      </c>
      <c r="C3231" s="10">
        <f>SUM(C3154:C3230)</f>
        <v>32610.339999999997</v>
      </c>
      <c r="D3231" s="10">
        <f>SUM(D3153:D3230)</f>
        <v>32610.339999999997</v>
      </c>
      <c r="E3231" s="10">
        <f>SUM(E3152:E3230)</f>
        <v>32610.339999999997</v>
      </c>
      <c r="F3231" s="10">
        <f>SUM(F3151:F3230)</f>
        <v>32610.339999999997</v>
      </c>
      <c r="G3231" s="10">
        <f>SUM(G3150:G3230)</f>
        <v>25948.389999999996</v>
      </c>
      <c r="H3231" s="10">
        <f>SUM(H3144:H3230)</f>
        <v>25948.389999999996</v>
      </c>
      <c r="I3231" s="10">
        <f>SUM(I3144:I3230)</f>
        <v>25948.389999999996</v>
      </c>
      <c r="J3231" s="10">
        <f t="shared" ref="J3231" si="63">SUM(J3144:J3230)</f>
        <v>25948.389999999996</v>
      </c>
      <c r="K3231" s="10">
        <f>SUM(K3144:K3230)</f>
        <v>25948.389999999996</v>
      </c>
      <c r="L3231" s="10">
        <f t="shared" ref="L3231" si="64">SUM(L3144:L3230)</f>
        <v>25948.389999999996</v>
      </c>
      <c r="M3231" s="10">
        <f>SUM(M3144:M3230)</f>
        <v>25948.389999999996</v>
      </c>
      <c r="N3231" s="10">
        <f>SUM(N3139:N3230)</f>
        <v>25948.389999999996</v>
      </c>
      <c r="O3231" s="10">
        <f>SUM(O3139:O3230)</f>
        <v>25948.389999999996</v>
      </c>
      <c r="P3231" s="10">
        <f>SUM(P3139:P3230)</f>
        <v>25948.389999999996</v>
      </c>
      <c r="Q3231" s="10">
        <f>SUM(Q3139:Q3230)</f>
        <v>25948.389999999996</v>
      </c>
      <c r="R3231" s="10">
        <f>SUM(R3138:R3230)</f>
        <v>25948.389999999996</v>
      </c>
      <c r="S3231" s="10">
        <f>SUM(S3138:S3230)</f>
        <v>25948.389999999996</v>
      </c>
    </row>
    <row r="3232" spans="1:19">
      <c r="A3232" s="56"/>
      <c r="B3232" s="6"/>
      <c r="C3232" s="7"/>
      <c r="D3232" s="7"/>
      <c r="E3232" s="7"/>
      <c r="F3232" s="7"/>
      <c r="G3232" s="7"/>
      <c r="H3232" s="7"/>
      <c r="I3232" s="7"/>
      <c r="J3232" s="7"/>
      <c r="K3232" s="7"/>
      <c r="L3232" s="7"/>
      <c r="M3232" s="9"/>
    </row>
    <row r="3233" spans="1:19" ht="25.5">
      <c r="A3233" s="57" t="s">
        <v>138</v>
      </c>
      <c r="B3233" s="5">
        <v>2022</v>
      </c>
      <c r="C3233" s="31"/>
      <c r="D3233" s="31"/>
      <c r="E3233" s="31"/>
      <c r="F3233" s="31"/>
      <c r="G3233" s="31"/>
      <c r="H3233" s="31"/>
      <c r="I3233" s="31"/>
      <c r="J3233" s="31"/>
      <c r="K3233" s="31"/>
      <c r="L3233" s="31"/>
      <c r="M3233" s="31"/>
      <c r="N3233" s="31">
        <v>0</v>
      </c>
      <c r="O3233" s="31">
        <v>0</v>
      </c>
      <c r="P3233" s="31">
        <v>0</v>
      </c>
      <c r="Q3233" s="31">
        <v>0</v>
      </c>
      <c r="R3233" s="54">
        <v>0</v>
      </c>
      <c r="S3233" s="32">
        <v>38358.520000000004</v>
      </c>
    </row>
    <row r="3234" spans="1:19">
      <c r="A3234" s="33"/>
      <c r="B3234" s="5">
        <v>2021</v>
      </c>
      <c r="C3234" s="31"/>
      <c r="D3234" s="31"/>
      <c r="E3234" s="31"/>
      <c r="F3234" s="31"/>
      <c r="G3234" s="31"/>
      <c r="H3234" s="31"/>
      <c r="I3234" s="31"/>
      <c r="J3234" s="31"/>
      <c r="K3234" s="31"/>
      <c r="L3234" s="31"/>
      <c r="M3234" s="31"/>
      <c r="N3234" s="31">
        <v>0</v>
      </c>
      <c r="O3234" s="31">
        <v>0</v>
      </c>
      <c r="P3234" s="31">
        <v>0</v>
      </c>
      <c r="Q3234" s="31">
        <v>0</v>
      </c>
      <c r="R3234" s="32">
        <v>31743.300000000003</v>
      </c>
      <c r="S3234" s="32">
        <v>31743.300000000003</v>
      </c>
    </row>
    <row r="3235" spans="1:19">
      <c r="B3235" s="5">
        <v>2020</v>
      </c>
      <c r="C3235" s="31"/>
      <c r="D3235" s="31"/>
      <c r="E3235" s="31"/>
      <c r="F3235" s="31"/>
      <c r="G3235" s="31"/>
      <c r="H3235" s="31"/>
      <c r="I3235" s="31"/>
      <c r="J3235" s="31"/>
      <c r="K3235" s="31"/>
      <c r="L3235" s="31"/>
      <c r="M3235" s="31"/>
      <c r="N3235" s="31">
        <v>0</v>
      </c>
      <c r="O3235" s="31">
        <v>0</v>
      </c>
      <c r="P3235" s="31">
        <v>0</v>
      </c>
      <c r="Q3235" s="32">
        <v>18242.79</v>
      </c>
      <c r="R3235" s="32">
        <v>18242.79</v>
      </c>
      <c r="S3235" s="32">
        <v>18242.79</v>
      </c>
    </row>
    <row r="3236" spans="1:19">
      <c r="A3236" s="35"/>
      <c r="B3236" s="5">
        <v>2019</v>
      </c>
      <c r="C3236" s="31"/>
      <c r="D3236" s="31"/>
      <c r="E3236" s="31"/>
      <c r="F3236" s="31"/>
      <c r="G3236" s="31"/>
      <c r="H3236" s="31"/>
      <c r="I3236" s="31"/>
      <c r="J3236" s="31"/>
      <c r="K3236" s="31"/>
      <c r="L3236" s="31"/>
      <c r="M3236" s="31"/>
      <c r="N3236" s="31">
        <v>0</v>
      </c>
      <c r="O3236" s="31">
        <v>0</v>
      </c>
      <c r="P3236" s="32">
        <v>56359.67</v>
      </c>
      <c r="Q3236" s="32">
        <v>56359.67</v>
      </c>
      <c r="R3236" s="32">
        <v>56359.67</v>
      </c>
      <c r="S3236" s="32">
        <v>56051.29</v>
      </c>
    </row>
    <row r="3237" spans="1:19">
      <c r="A3237" s="35"/>
      <c r="B3237" s="5">
        <v>2018</v>
      </c>
      <c r="C3237" s="31"/>
      <c r="D3237" s="31"/>
      <c r="E3237" s="31"/>
      <c r="F3237" s="31"/>
      <c r="G3237" s="31"/>
      <c r="H3237" s="31"/>
      <c r="I3237" s="31"/>
      <c r="J3237" s="31"/>
      <c r="K3237" s="31"/>
      <c r="L3237" s="31"/>
      <c r="M3237" s="31"/>
      <c r="N3237" s="31">
        <v>0</v>
      </c>
      <c r="O3237" s="32">
        <v>42097.990000000005</v>
      </c>
      <c r="P3237" s="32">
        <v>42097.990000000005</v>
      </c>
      <c r="Q3237" s="32">
        <v>42097.990000000005</v>
      </c>
      <c r="R3237" s="32">
        <v>42097.990000000005</v>
      </c>
      <c r="S3237" s="32">
        <v>42097.990000000005</v>
      </c>
    </row>
    <row r="3238" spans="1:19">
      <c r="A3238" s="35"/>
      <c r="B3238" s="5">
        <v>2017</v>
      </c>
      <c r="C3238" s="31"/>
      <c r="D3238" s="31"/>
      <c r="E3238" s="31"/>
      <c r="F3238" s="31"/>
      <c r="G3238" s="31"/>
      <c r="H3238" s="31"/>
      <c r="I3238" s="31"/>
      <c r="J3238" s="31"/>
      <c r="K3238" s="31"/>
      <c r="L3238" s="31"/>
      <c r="M3238" s="31"/>
      <c r="N3238" s="32">
        <v>138441.26</v>
      </c>
      <c r="O3238" s="32">
        <v>138441.26</v>
      </c>
      <c r="P3238" s="32">
        <v>138441.26</v>
      </c>
      <c r="Q3238" s="32">
        <v>138441.26</v>
      </c>
      <c r="R3238" s="32">
        <v>138441.26</v>
      </c>
      <c r="S3238" s="32">
        <v>137826.01</v>
      </c>
    </row>
    <row r="3239" spans="1:19">
      <c r="B3239" s="5">
        <v>2016</v>
      </c>
      <c r="C3239" s="31"/>
      <c r="D3239" s="31"/>
      <c r="E3239" s="31"/>
      <c r="F3239" s="31"/>
      <c r="G3239" s="31"/>
      <c r="H3239" s="31"/>
      <c r="I3239" s="31"/>
      <c r="J3239" s="31"/>
      <c r="K3239" s="31"/>
      <c r="L3239" s="31"/>
      <c r="M3239" s="32">
        <v>192169.93000000002</v>
      </c>
      <c r="N3239" s="32">
        <v>192121.47000000003</v>
      </c>
      <c r="O3239" s="32">
        <v>192121.47000000003</v>
      </c>
      <c r="P3239" s="32">
        <v>192064.50000000003</v>
      </c>
      <c r="Q3239" s="32">
        <v>191908.75000000003</v>
      </c>
      <c r="R3239" s="32">
        <v>191240.23000000004</v>
      </c>
      <c r="S3239" s="32">
        <v>191178.99000000005</v>
      </c>
    </row>
    <row r="3240" spans="1:19">
      <c r="B3240" s="5">
        <v>2015</v>
      </c>
      <c r="C3240" s="31"/>
      <c r="D3240" s="31"/>
      <c r="E3240" s="31"/>
      <c r="F3240" s="31"/>
      <c r="G3240" s="31"/>
      <c r="H3240" s="31"/>
      <c r="I3240" s="31"/>
      <c r="J3240" s="31"/>
      <c r="K3240" s="31"/>
      <c r="L3240" s="32">
        <v>147985.04</v>
      </c>
      <c r="M3240" s="32">
        <v>147985.04</v>
      </c>
      <c r="N3240" s="32">
        <v>147985.03999999995</v>
      </c>
      <c r="O3240" s="32">
        <v>147985.03999999995</v>
      </c>
      <c r="P3240" s="32">
        <v>147848.39999999994</v>
      </c>
      <c r="Q3240" s="32">
        <v>147532.91999999993</v>
      </c>
      <c r="R3240" s="32">
        <v>147422.10999999993</v>
      </c>
      <c r="S3240" s="32">
        <v>146868.05999999994</v>
      </c>
    </row>
    <row r="3241" spans="1:19">
      <c r="B3241" s="5">
        <v>2014</v>
      </c>
      <c r="C3241" s="31"/>
      <c r="D3241" s="31"/>
      <c r="E3241" s="31"/>
      <c r="F3241" s="31"/>
      <c r="G3241" s="31"/>
      <c r="H3241" s="31"/>
      <c r="I3241" s="31"/>
      <c r="J3241" s="31"/>
      <c r="K3241" s="32">
        <v>78316.820000000007</v>
      </c>
      <c r="L3241" s="32">
        <v>78316.820000000007</v>
      </c>
      <c r="M3241" s="32">
        <v>78268.760000000009</v>
      </c>
      <c r="N3241" s="32">
        <v>78268.75999999998</v>
      </c>
      <c r="O3241" s="32">
        <v>78268.75999999998</v>
      </c>
      <c r="P3241" s="32">
        <v>78268.75999999998</v>
      </c>
      <c r="Q3241" s="32">
        <v>78268.75999999998</v>
      </c>
      <c r="R3241" s="32">
        <v>78268.75999999998</v>
      </c>
      <c r="S3241" s="32">
        <v>78172.629999999976</v>
      </c>
    </row>
    <row r="3242" spans="1:19">
      <c r="B3242" s="5">
        <v>2013</v>
      </c>
      <c r="C3242" s="31"/>
      <c r="D3242" s="31"/>
      <c r="E3242" s="31"/>
      <c r="F3242" s="31"/>
      <c r="G3242" s="31"/>
      <c r="H3242" s="31"/>
      <c r="I3242" s="31"/>
      <c r="J3242" s="32">
        <v>121920.90999999999</v>
      </c>
      <c r="K3242" s="32">
        <v>121920.90999999999</v>
      </c>
      <c r="L3242" s="32">
        <v>121871.93</v>
      </c>
      <c r="M3242" s="32">
        <v>121871.93</v>
      </c>
      <c r="N3242" s="32">
        <v>121871.93</v>
      </c>
      <c r="O3242" s="32">
        <v>121871.93</v>
      </c>
      <c r="P3242" s="32">
        <v>121822.95</v>
      </c>
      <c r="Q3242" s="32">
        <v>121538.95999999999</v>
      </c>
      <c r="R3242" s="32">
        <v>118518.06999999999</v>
      </c>
      <c r="S3242" s="32">
        <v>117881.37999999999</v>
      </c>
    </row>
    <row r="3243" spans="1:19">
      <c r="B3243" s="5">
        <v>2012</v>
      </c>
      <c r="C3243" s="31"/>
      <c r="D3243" s="31"/>
      <c r="E3243" s="31"/>
      <c r="F3243" s="31"/>
      <c r="G3243" s="31"/>
      <c r="H3243" s="31"/>
      <c r="I3243" s="32">
        <v>150517.19000000003</v>
      </c>
      <c r="J3243" s="32">
        <v>150517.19000000003</v>
      </c>
      <c r="K3243" s="32">
        <v>150517.19000000003</v>
      </c>
      <c r="L3243" s="32">
        <v>150517.19000000003</v>
      </c>
      <c r="M3243" s="32">
        <v>150517.19000000003</v>
      </c>
      <c r="N3243" s="32">
        <v>150517.19000000003</v>
      </c>
      <c r="O3243" s="32">
        <v>150517.19000000003</v>
      </c>
      <c r="P3243" s="32">
        <v>150517.19000000003</v>
      </c>
      <c r="Q3243" s="32">
        <v>69132.620000000039</v>
      </c>
      <c r="R3243" s="32">
        <v>67677.860000000044</v>
      </c>
      <c r="S3243" s="32">
        <v>67677.860000000044</v>
      </c>
    </row>
    <row r="3244" spans="1:19">
      <c r="B3244" s="5">
        <v>2011</v>
      </c>
      <c r="C3244" s="31"/>
      <c r="D3244" s="31"/>
      <c r="E3244" s="31"/>
      <c r="F3244" s="31"/>
      <c r="G3244" s="31"/>
      <c r="H3244" s="32">
        <v>108053.99999999999</v>
      </c>
      <c r="I3244" s="32">
        <v>107893.11999999998</v>
      </c>
      <c r="J3244" s="32">
        <v>107893.11999999998</v>
      </c>
      <c r="K3244" s="32">
        <v>107893.11999999998</v>
      </c>
      <c r="L3244" s="32">
        <v>107893.11999999998</v>
      </c>
      <c r="M3244" s="32">
        <v>107893.11999999998</v>
      </c>
      <c r="N3244" s="32">
        <v>107893.11999999997</v>
      </c>
      <c r="O3244" s="32">
        <v>106372.58999999997</v>
      </c>
      <c r="P3244" s="32">
        <v>73505.919999999969</v>
      </c>
      <c r="Q3244" s="32">
        <v>72561.379999999976</v>
      </c>
      <c r="R3244" s="32">
        <v>72416.39999999998</v>
      </c>
      <c r="S3244" s="32">
        <v>72416.39999999998</v>
      </c>
    </row>
    <row r="3245" spans="1:19">
      <c r="B3245" s="5">
        <v>2010</v>
      </c>
      <c r="C3245" s="31"/>
      <c r="D3245" s="31"/>
      <c r="E3245" s="31"/>
      <c r="F3245" s="31"/>
      <c r="G3245" s="32">
        <v>153434.45999999996</v>
      </c>
      <c r="H3245" s="32">
        <v>153396.29999999996</v>
      </c>
      <c r="I3245" s="32">
        <v>153396.29999999996</v>
      </c>
      <c r="J3245" s="32">
        <v>153396.29999999996</v>
      </c>
      <c r="K3245" s="32">
        <v>153319.97999999998</v>
      </c>
      <c r="L3245" s="32">
        <v>153319.97999999998</v>
      </c>
      <c r="M3245" s="32">
        <v>153319.97999999998</v>
      </c>
      <c r="N3245" s="32">
        <v>153043.52999999997</v>
      </c>
      <c r="O3245" s="32">
        <v>145069.83999999997</v>
      </c>
      <c r="P3245" s="32">
        <v>137315.42999999996</v>
      </c>
      <c r="Q3245" s="32">
        <v>136365.72999999995</v>
      </c>
      <c r="R3245" s="32">
        <v>136251.23999999996</v>
      </c>
      <c r="S3245" s="32">
        <v>136124.57999999996</v>
      </c>
    </row>
    <row r="3246" spans="1:19">
      <c r="B3246" s="5">
        <v>2009</v>
      </c>
      <c r="C3246" s="31"/>
      <c r="D3246" s="31"/>
      <c r="E3246" s="31"/>
      <c r="F3246" s="32">
        <v>96251.010000000024</v>
      </c>
      <c r="G3246" s="32">
        <v>95828.770000000019</v>
      </c>
      <c r="H3246" s="32">
        <v>95491.080000000016</v>
      </c>
      <c r="I3246" s="32">
        <v>95094.230000000025</v>
      </c>
      <c r="J3246" s="32">
        <v>95092.290000000023</v>
      </c>
      <c r="K3246" s="32">
        <v>94993.080000000016</v>
      </c>
      <c r="L3246" s="32">
        <v>94993.080000000016</v>
      </c>
      <c r="M3246" s="32">
        <v>94993.080000000016</v>
      </c>
      <c r="N3246" s="32">
        <v>94369.87</v>
      </c>
      <c r="O3246" s="32">
        <v>94369.87</v>
      </c>
      <c r="P3246" s="32">
        <v>94270.659999999989</v>
      </c>
      <c r="Q3246" s="32">
        <v>86890.79</v>
      </c>
      <c r="R3246" s="32">
        <v>86890.79</v>
      </c>
      <c r="S3246" s="32">
        <v>86620.689999999988</v>
      </c>
    </row>
    <row r="3247" spans="1:19">
      <c r="B3247" s="5">
        <v>2008</v>
      </c>
      <c r="C3247" s="31"/>
      <c r="D3247" s="31"/>
      <c r="E3247" s="32">
        <v>187919.25</v>
      </c>
      <c r="F3247" s="32">
        <v>187919.25</v>
      </c>
      <c r="G3247" s="32">
        <v>187826.04</v>
      </c>
      <c r="H3247" s="32">
        <v>168382.94</v>
      </c>
      <c r="I3247" s="32">
        <v>150454.55999999997</v>
      </c>
      <c r="J3247" s="32">
        <v>150245.32999999999</v>
      </c>
      <c r="K3247" s="32">
        <v>141474.57</v>
      </c>
      <c r="L3247" s="32">
        <v>141186.04</v>
      </c>
      <c r="M3247" s="32">
        <v>140825.54999999999</v>
      </c>
      <c r="N3247" s="32">
        <v>140539.97999999998</v>
      </c>
      <c r="O3247" s="32">
        <v>140539.97999999998</v>
      </c>
      <c r="P3247" s="32">
        <v>140310.30999999997</v>
      </c>
      <c r="Q3247" s="32">
        <v>138302.89999999997</v>
      </c>
      <c r="R3247" s="32">
        <v>133776.84999999998</v>
      </c>
      <c r="S3247" s="32">
        <v>133222.22999999998</v>
      </c>
    </row>
    <row r="3248" spans="1:19">
      <c r="B3248" s="5">
        <v>2007</v>
      </c>
      <c r="C3248" s="31"/>
      <c r="D3248" s="32">
        <v>109625.42999999998</v>
      </c>
      <c r="E3248" s="32">
        <v>108912.09999999998</v>
      </c>
      <c r="F3248" s="32">
        <v>108498.67999999998</v>
      </c>
      <c r="G3248" s="32">
        <v>108075.66999999997</v>
      </c>
      <c r="H3248" s="32">
        <v>107544.35999999999</v>
      </c>
      <c r="I3248" s="32">
        <v>107452.57999999999</v>
      </c>
      <c r="J3248" s="32">
        <v>107452.57999999999</v>
      </c>
      <c r="K3248" s="32">
        <v>107452.57999999999</v>
      </c>
      <c r="L3248" s="32">
        <v>106488.87999999999</v>
      </c>
      <c r="M3248" s="32">
        <v>106442.98999999999</v>
      </c>
      <c r="N3248" s="32">
        <v>106305.31999999999</v>
      </c>
      <c r="O3248" s="32">
        <v>106259.43</v>
      </c>
      <c r="P3248" s="32">
        <v>103368.31</v>
      </c>
      <c r="Q3248" s="32">
        <v>103368.31</v>
      </c>
      <c r="R3248" s="32">
        <v>103092.95999999999</v>
      </c>
      <c r="S3248" s="32">
        <v>102955.29</v>
      </c>
    </row>
    <row r="3249" spans="2:19">
      <c r="B3249" s="5">
        <v>2006</v>
      </c>
      <c r="C3249" s="32">
        <v>123827.30000000002</v>
      </c>
      <c r="D3249" s="32">
        <v>123293.65</v>
      </c>
      <c r="E3249" s="32">
        <v>123186.92000000001</v>
      </c>
      <c r="F3249" s="32">
        <v>123186.92000000001</v>
      </c>
      <c r="G3249" s="32">
        <v>123186.92000000001</v>
      </c>
      <c r="H3249" s="32">
        <v>122843</v>
      </c>
      <c r="I3249" s="32">
        <v>122101.92000000001</v>
      </c>
      <c r="J3249" s="32">
        <v>122101.92000000001</v>
      </c>
      <c r="K3249" s="32">
        <v>121824.09</v>
      </c>
      <c r="L3249" s="32">
        <v>115035.68</v>
      </c>
      <c r="M3249" s="32">
        <v>114929.81</v>
      </c>
      <c r="N3249" s="32">
        <v>114929.81</v>
      </c>
      <c r="O3249" s="32">
        <v>114823.94</v>
      </c>
      <c r="P3249" s="32">
        <v>114506.33</v>
      </c>
      <c r="Q3249" s="32">
        <v>113870.28</v>
      </c>
      <c r="R3249" s="32">
        <v>110744.33</v>
      </c>
      <c r="S3249" s="32">
        <v>61565.700000000004</v>
      </c>
    </row>
    <row r="3250" spans="2:19">
      <c r="B3250" s="5">
        <v>2005</v>
      </c>
      <c r="C3250" s="32">
        <v>195962.55000000002</v>
      </c>
      <c r="D3250" s="32">
        <v>195764.28</v>
      </c>
      <c r="E3250" s="32">
        <v>195718.6</v>
      </c>
      <c r="F3250" s="32">
        <v>195281.12</v>
      </c>
      <c r="G3250" s="32">
        <v>195235.59999999998</v>
      </c>
      <c r="H3250" s="32">
        <v>193831.28999999998</v>
      </c>
      <c r="I3250" s="32">
        <v>191556.61</v>
      </c>
      <c r="J3250" s="32">
        <v>190964.89999999997</v>
      </c>
      <c r="K3250" s="32">
        <v>190964.89999999997</v>
      </c>
      <c r="L3250" s="32">
        <v>182784.15000000002</v>
      </c>
      <c r="M3250" s="32">
        <v>182784.15000000002</v>
      </c>
      <c r="N3250" s="32">
        <v>182784.15000000002</v>
      </c>
      <c r="O3250" s="32">
        <v>182420.03000000003</v>
      </c>
      <c r="P3250" s="32">
        <v>177980.02000000002</v>
      </c>
      <c r="Q3250" s="32">
        <v>171488.29</v>
      </c>
      <c r="R3250" s="32">
        <v>132879.93</v>
      </c>
      <c r="S3250" s="32">
        <v>128090.56</v>
      </c>
    </row>
    <row r="3251" spans="2:19">
      <c r="B3251" s="5">
        <v>2004</v>
      </c>
      <c r="C3251" s="32">
        <v>108291.42</v>
      </c>
      <c r="D3251" s="32">
        <v>108291.42</v>
      </c>
      <c r="E3251" s="32">
        <v>107675.08</v>
      </c>
      <c r="F3251" s="32">
        <v>107675.08</v>
      </c>
      <c r="G3251" s="32">
        <v>107675.08</v>
      </c>
      <c r="H3251" s="32">
        <v>107394.93</v>
      </c>
      <c r="I3251" s="32">
        <v>101903.93</v>
      </c>
      <c r="J3251" s="32">
        <v>101903.93</v>
      </c>
      <c r="K3251" s="32">
        <v>101903.93</v>
      </c>
      <c r="L3251" s="32">
        <v>99774.76</v>
      </c>
      <c r="M3251" s="32">
        <v>99774.76</v>
      </c>
      <c r="N3251" s="32">
        <v>99774.760000000009</v>
      </c>
      <c r="O3251" s="32">
        <v>99774.760000000009</v>
      </c>
      <c r="P3251" s="32">
        <v>98486.060000000012</v>
      </c>
      <c r="Q3251" s="32">
        <v>66102.800000000017</v>
      </c>
      <c r="R3251" s="32">
        <v>63898.170000000013</v>
      </c>
      <c r="S3251" s="32">
        <v>62153.440000000017</v>
      </c>
    </row>
    <row r="3252" spans="2:19">
      <c r="B3252" s="5">
        <v>2003</v>
      </c>
      <c r="C3252" s="32">
        <v>153366.72</v>
      </c>
      <c r="D3252" s="32">
        <v>153136.01999999999</v>
      </c>
      <c r="E3252" s="32">
        <v>153020.67000000004</v>
      </c>
      <c r="F3252" s="32">
        <v>153020.67000000004</v>
      </c>
      <c r="G3252" s="32">
        <v>152674.62000000002</v>
      </c>
      <c r="H3252" s="32">
        <v>144830.87000000002</v>
      </c>
      <c r="I3252" s="32">
        <v>144254.14000000001</v>
      </c>
      <c r="J3252" s="32">
        <v>144138.79000000004</v>
      </c>
      <c r="K3252" s="32">
        <v>144138.79000000004</v>
      </c>
      <c r="L3252" s="32">
        <v>141716.78000000003</v>
      </c>
      <c r="M3252" s="32">
        <v>141716.78000000003</v>
      </c>
      <c r="N3252" s="32">
        <v>141601.43000000002</v>
      </c>
      <c r="O3252" s="32">
        <v>141601.43000000002</v>
      </c>
      <c r="P3252" s="32">
        <v>129605.53000000003</v>
      </c>
      <c r="Q3252" s="32">
        <v>129605.53000000003</v>
      </c>
      <c r="R3252" s="32">
        <v>129490.18000000002</v>
      </c>
      <c r="S3252" s="32">
        <v>129490.18000000002</v>
      </c>
    </row>
    <row r="3253" spans="2:19">
      <c r="B3253" s="5">
        <v>2002</v>
      </c>
      <c r="C3253" s="32">
        <v>895575.69</v>
      </c>
      <c r="D3253" s="32">
        <v>876669.97999999986</v>
      </c>
      <c r="E3253" s="32">
        <v>796969.81999999983</v>
      </c>
      <c r="F3253" s="32">
        <v>796744.22581682377</v>
      </c>
      <c r="G3253" s="32">
        <v>778726.82581682387</v>
      </c>
      <c r="H3253" s="32">
        <v>775672.39581682382</v>
      </c>
      <c r="I3253" s="32">
        <v>775455.3758168238</v>
      </c>
      <c r="J3253" s="32">
        <v>775177.81581682374</v>
      </c>
      <c r="K3253" s="32">
        <v>766847.47581682377</v>
      </c>
      <c r="L3253" s="32">
        <v>705162.6458168237</v>
      </c>
      <c r="M3253" s="32">
        <v>702981.72581682377</v>
      </c>
      <c r="N3253" s="32">
        <v>700681.83581682388</v>
      </c>
      <c r="O3253" s="32">
        <v>692830.52581682382</v>
      </c>
      <c r="P3253" s="32">
        <v>634883.14581682382</v>
      </c>
      <c r="Q3253" s="32">
        <v>629948.64581682382</v>
      </c>
      <c r="R3253" s="32">
        <v>625174.32581682387</v>
      </c>
      <c r="S3253" s="32">
        <v>577657.97901306325</v>
      </c>
    </row>
    <row r="3254" spans="2:19">
      <c r="B3254" s="5">
        <v>2001</v>
      </c>
      <c r="C3254" s="32">
        <v>220954.86</v>
      </c>
      <c r="D3254" s="32">
        <v>220016.27000000002</v>
      </c>
      <c r="E3254" s="32">
        <v>183245.04</v>
      </c>
      <c r="F3254" s="32">
        <v>159132.53999999998</v>
      </c>
      <c r="G3254" s="32">
        <v>159099.04999999999</v>
      </c>
      <c r="H3254" s="32">
        <v>178205.51</v>
      </c>
      <c r="I3254" s="32">
        <v>175995.01</v>
      </c>
      <c r="J3254" s="32">
        <v>175928.03</v>
      </c>
      <c r="K3254" s="32">
        <v>175057.22</v>
      </c>
      <c r="L3254" s="32">
        <v>174923.25</v>
      </c>
      <c r="M3254" s="32">
        <v>171071.59999999998</v>
      </c>
      <c r="N3254" s="32">
        <v>168291.71999999997</v>
      </c>
      <c r="O3254" s="32">
        <v>167722.35999999999</v>
      </c>
      <c r="P3254" s="32">
        <v>166550.12999999998</v>
      </c>
      <c r="Q3254" s="32">
        <v>160353.97999999998</v>
      </c>
      <c r="R3254" s="32">
        <v>155865.96</v>
      </c>
      <c r="S3254" s="32">
        <v>135000.06</v>
      </c>
    </row>
    <row r="3255" spans="2:19">
      <c r="B3255" s="5">
        <v>2000</v>
      </c>
      <c r="C3255" s="32">
        <v>161964.26999999999</v>
      </c>
      <c r="D3255" s="32">
        <v>161775.37</v>
      </c>
      <c r="E3255" s="32">
        <v>159886.85999999999</v>
      </c>
      <c r="F3255" s="32">
        <v>159869.68</v>
      </c>
      <c r="G3255" s="32">
        <v>159838.63</v>
      </c>
      <c r="H3255" s="32">
        <v>160265.54999999999</v>
      </c>
      <c r="I3255" s="32">
        <v>160203.47</v>
      </c>
      <c r="J3255" s="32">
        <v>160087.15</v>
      </c>
      <c r="K3255" s="32">
        <v>159943.72</v>
      </c>
      <c r="L3255" s="32">
        <v>158308.03</v>
      </c>
      <c r="M3255" s="32">
        <v>117431.74000000002</v>
      </c>
      <c r="N3255" s="32">
        <v>116515.52000000002</v>
      </c>
      <c r="O3255" s="32">
        <v>116515.52000000002</v>
      </c>
      <c r="P3255" s="32">
        <v>116515.52000000002</v>
      </c>
      <c r="Q3255" s="32">
        <v>116439.17000000001</v>
      </c>
      <c r="R3255" s="32">
        <v>57877.160000000011</v>
      </c>
      <c r="S3255" s="32">
        <v>53066.98000000001</v>
      </c>
    </row>
    <row r="3256" spans="2:19">
      <c r="B3256" s="5">
        <v>1999</v>
      </c>
      <c r="C3256" s="32">
        <v>195128.98</v>
      </c>
      <c r="D3256" s="32">
        <v>186836.64</v>
      </c>
      <c r="E3256" s="32">
        <v>171731.67</v>
      </c>
      <c r="F3256" s="32">
        <v>169472.38</v>
      </c>
      <c r="G3256" s="32">
        <v>168215.4</v>
      </c>
      <c r="H3256" s="32">
        <v>165663.76999999999</v>
      </c>
      <c r="I3256" s="32">
        <v>161262.32</v>
      </c>
      <c r="J3256" s="32">
        <v>161209.63</v>
      </c>
      <c r="K3256" s="32">
        <v>144777.81000000003</v>
      </c>
      <c r="L3256" s="32">
        <v>63349.090000000004</v>
      </c>
      <c r="M3256" s="32">
        <v>63349.090000000004</v>
      </c>
      <c r="N3256" s="32">
        <v>63296.399999999994</v>
      </c>
      <c r="O3256" s="32">
        <v>63243.709999999992</v>
      </c>
      <c r="P3256" s="32">
        <v>63243.709999999992</v>
      </c>
      <c r="Q3256" s="32">
        <v>63243.709999999992</v>
      </c>
      <c r="R3256" s="32">
        <v>63243.709999999992</v>
      </c>
      <c r="S3256" s="32">
        <v>63243.709999999992</v>
      </c>
    </row>
    <row r="3257" spans="2:19">
      <c r="B3257" s="5">
        <v>1998</v>
      </c>
      <c r="C3257" s="32">
        <v>103781.09</v>
      </c>
      <c r="D3257" s="32">
        <v>103297.04</v>
      </c>
      <c r="E3257" s="32">
        <v>103297.04</v>
      </c>
      <c r="F3257" s="32">
        <v>103297.04</v>
      </c>
      <c r="G3257" s="32">
        <v>103200.23</v>
      </c>
      <c r="H3257" s="32">
        <v>103200.23</v>
      </c>
      <c r="I3257" s="32">
        <v>103200.23</v>
      </c>
      <c r="J3257" s="32">
        <v>102716.18</v>
      </c>
      <c r="K3257" s="32">
        <v>65154.349999999984</v>
      </c>
      <c r="L3257" s="32">
        <v>65057.539999999986</v>
      </c>
      <c r="M3257" s="32">
        <v>65057.539999999986</v>
      </c>
      <c r="N3257" s="32">
        <v>65057.539999999986</v>
      </c>
      <c r="O3257" s="32">
        <v>64767.109999999986</v>
      </c>
      <c r="P3257" s="32">
        <v>19716.999999999993</v>
      </c>
      <c r="Q3257" s="32">
        <v>19716.999999999993</v>
      </c>
      <c r="R3257" s="32">
        <v>19716.999999999993</v>
      </c>
      <c r="S3257" s="32">
        <v>19716.999999999993</v>
      </c>
    </row>
    <row r="3258" spans="2:19">
      <c r="B3258" s="5">
        <v>1997</v>
      </c>
      <c r="C3258" s="32">
        <v>27122.87</v>
      </c>
      <c r="D3258" s="32">
        <v>27122.87</v>
      </c>
      <c r="E3258" s="32">
        <v>27104.03</v>
      </c>
      <c r="F3258" s="32">
        <v>27094.61</v>
      </c>
      <c r="G3258" s="32">
        <v>27056.93</v>
      </c>
      <c r="H3258" s="32">
        <v>27038.1</v>
      </c>
      <c r="I3258" s="32">
        <v>26991.01</v>
      </c>
      <c r="J3258" s="32">
        <v>24750.079999999998</v>
      </c>
      <c r="K3258" s="32">
        <v>24750.079999999998</v>
      </c>
      <c r="L3258" s="32">
        <v>24684.17</v>
      </c>
      <c r="M3258" s="32">
        <v>24674.75</v>
      </c>
      <c r="N3258" s="32">
        <v>24627.67</v>
      </c>
      <c r="O3258" s="32">
        <v>24417.3</v>
      </c>
      <c r="P3258" s="32">
        <v>24417.3</v>
      </c>
      <c r="Q3258" s="32">
        <v>24417.3</v>
      </c>
      <c r="R3258" s="32">
        <v>24417.3</v>
      </c>
      <c r="S3258" s="32">
        <v>24417.3</v>
      </c>
    </row>
    <row r="3259" spans="2:19">
      <c r="B3259" s="5">
        <v>1996</v>
      </c>
      <c r="C3259" s="32">
        <v>325640.5</v>
      </c>
      <c r="D3259" s="32">
        <v>325208.52</v>
      </c>
      <c r="E3259" s="32">
        <v>323225.69</v>
      </c>
      <c r="F3259" s="32">
        <v>322796.61</v>
      </c>
      <c r="G3259" s="32">
        <v>322693.61</v>
      </c>
      <c r="H3259" s="32">
        <v>322613.03000000003</v>
      </c>
      <c r="I3259" s="32">
        <v>315220.87</v>
      </c>
      <c r="J3259" s="32">
        <v>315220.87</v>
      </c>
      <c r="K3259" s="32">
        <v>315220.87</v>
      </c>
      <c r="L3259" s="32">
        <v>315220.87</v>
      </c>
      <c r="M3259" s="32">
        <v>315220.87</v>
      </c>
      <c r="N3259" s="32">
        <v>315220.87</v>
      </c>
      <c r="O3259" s="32">
        <v>305235.43</v>
      </c>
      <c r="P3259" s="32">
        <v>304970.33</v>
      </c>
      <c r="Q3259" s="32">
        <v>304616.85000000003</v>
      </c>
      <c r="R3259" s="32">
        <v>304086.64</v>
      </c>
      <c r="S3259" s="32">
        <v>303909.90000000002</v>
      </c>
    </row>
    <row r="3260" spans="2:19">
      <c r="B3260" s="5">
        <v>1995</v>
      </c>
      <c r="C3260" s="32">
        <v>188853.03</v>
      </c>
      <c r="D3260" s="32">
        <v>188108.75277955233</v>
      </c>
      <c r="E3260" s="32">
        <v>187743.95344377309</v>
      </c>
      <c r="F3260" s="32">
        <v>186320.7490919327</v>
      </c>
      <c r="G3260" s="32">
        <v>186320.7490919327</v>
      </c>
      <c r="H3260" s="32">
        <v>180258.94901285929</v>
      </c>
      <c r="I3260" s="32">
        <v>179876.40641707127</v>
      </c>
      <c r="J3260" s="32">
        <v>179765.78353928711</v>
      </c>
      <c r="K3260" s="32">
        <v>179680.01963883705</v>
      </c>
      <c r="L3260" s="32">
        <v>179656.11115722859</v>
      </c>
      <c r="M3260" s="32">
        <v>179553.45731397712</v>
      </c>
      <c r="N3260" s="32">
        <v>176886.22731397711</v>
      </c>
      <c r="O3260" s="32">
        <v>176590.19731397711</v>
      </c>
      <c r="P3260" s="32">
        <v>174921.62731397711</v>
      </c>
      <c r="Q3260" s="32">
        <v>174125.17430533728</v>
      </c>
      <c r="R3260" s="32">
        <v>20531.553332652868</v>
      </c>
      <c r="S3260" s="32">
        <v>4089.8438434528543</v>
      </c>
    </row>
    <row r="3261" spans="2:19">
      <c r="B3261" s="5">
        <v>1994</v>
      </c>
      <c r="C3261" s="32">
        <v>149293.58999999997</v>
      </c>
      <c r="D3261" s="32">
        <v>147724.76956562028</v>
      </c>
      <c r="E3261" s="32">
        <v>142941.45831459138</v>
      </c>
      <c r="F3261" s="32">
        <v>140878.08047645725</v>
      </c>
      <c r="G3261" s="32">
        <v>10838.91725686063</v>
      </c>
      <c r="H3261" s="32">
        <v>10552.842242740357</v>
      </c>
      <c r="I3261" s="32">
        <v>10552.842242740357</v>
      </c>
      <c r="J3261" s="32">
        <v>10552.842242740357</v>
      </c>
      <c r="K3261" s="32">
        <v>10552.842242740357</v>
      </c>
      <c r="L3261" s="32">
        <v>10552.842242740357</v>
      </c>
      <c r="M3261" s="32">
        <v>10552.842242740357</v>
      </c>
      <c r="N3261" s="32">
        <v>10552.842242740358</v>
      </c>
      <c r="O3261" s="32">
        <v>10552.842242740358</v>
      </c>
      <c r="P3261" s="32">
        <v>10552.842242740358</v>
      </c>
      <c r="Q3261" s="32">
        <v>10113.802242740358</v>
      </c>
      <c r="R3261" s="32">
        <v>10113.802242740358</v>
      </c>
      <c r="S3261" s="32">
        <v>10113.802242740358</v>
      </c>
    </row>
    <row r="3262" spans="2:19">
      <c r="B3262" s="5">
        <v>1993</v>
      </c>
      <c r="C3262" s="32">
        <v>70569.33</v>
      </c>
      <c r="D3262" s="32">
        <v>69789.600791366538</v>
      </c>
      <c r="E3262" s="32">
        <v>66280.872255166527</v>
      </c>
      <c r="F3262" s="32">
        <v>28277.993813788751</v>
      </c>
      <c r="G3262" s="32">
        <v>20383.32340329521</v>
      </c>
      <c r="H3262" s="32">
        <v>20383.32340329521</v>
      </c>
      <c r="I3262" s="32">
        <v>20383.32340329521</v>
      </c>
      <c r="J3262" s="32">
        <v>17238.494042312544</v>
      </c>
      <c r="K3262" s="32">
        <v>17238.494042312544</v>
      </c>
      <c r="L3262" s="32">
        <v>17238.494042312544</v>
      </c>
      <c r="M3262" s="32">
        <v>17238.494042312544</v>
      </c>
      <c r="N3262" s="32">
        <v>17238.494042312541</v>
      </c>
      <c r="O3262" s="32">
        <v>16907.104042312541</v>
      </c>
      <c r="P3262" s="32">
        <v>16907.104042312541</v>
      </c>
      <c r="Q3262" s="32">
        <v>16907.104042312541</v>
      </c>
      <c r="R3262" s="32">
        <v>16907.104042312541</v>
      </c>
      <c r="S3262" s="32">
        <v>16907.104042312541</v>
      </c>
    </row>
    <row r="3263" spans="2:19">
      <c r="B3263" s="5">
        <v>1992</v>
      </c>
      <c r="C3263" s="32">
        <v>317991.21999999997</v>
      </c>
      <c r="D3263" s="32">
        <v>305044.90783314942</v>
      </c>
      <c r="E3263" s="32">
        <v>232653.33426593841</v>
      </c>
      <c r="F3263" s="32">
        <v>232295.02177659917</v>
      </c>
      <c r="G3263" s="32">
        <v>231936.6967872603</v>
      </c>
      <c r="H3263" s="32">
        <v>231758.92179087095</v>
      </c>
      <c r="I3263" s="32">
        <v>231579.77179620115</v>
      </c>
      <c r="J3263" s="32">
        <v>231400.62180153135</v>
      </c>
      <c r="K3263" s="32">
        <v>231311.04680419643</v>
      </c>
      <c r="L3263" s="32">
        <v>231221.47180686155</v>
      </c>
      <c r="M3263" s="32">
        <v>231131.89680952663</v>
      </c>
      <c r="N3263" s="32">
        <v>231060.23680952663</v>
      </c>
      <c r="O3263" s="32">
        <v>199078.28680952662</v>
      </c>
      <c r="P3263" s="32">
        <v>198866.60680952662</v>
      </c>
      <c r="Q3263" s="32">
        <v>198777.99581377866</v>
      </c>
      <c r="R3263" s="32">
        <v>198689.3848180307</v>
      </c>
      <c r="S3263" s="32">
        <v>198689.3848180307</v>
      </c>
    </row>
    <row r="3264" spans="2:19">
      <c r="B3264" s="5">
        <v>1991</v>
      </c>
      <c r="C3264" s="32">
        <v>67482.829999999987</v>
      </c>
      <c r="D3264" s="32">
        <v>3.637978807091713E-12</v>
      </c>
      <c r="E3264" s="32">
        <v>3.637978807091713E-12</v>
      </c>
      <c r="F3264" s="32">
        <v>3.637978807091713E-12</v>
      </c>
      <c r="G3264" s="32">
        <v>3.637978807091713E-12</v>
      </c>
      <c r="H3264" s="32">
        <v>3.637978807091713E-12</v>
      </c>
      <c r="I3264" s="32">
        <v>3.637978807091713E-12</v>
      </c>
      <c r="J3264" s="32">
        <v>3.637978807091713E-12</v>
      </c>
      <c r="K3264" s="32">
        <v>3.637978807091713E-12</v>
      </c>
      <c r="L3264" s="32">
        <v>3.637978807091713E-12</v>
      </c>
      <c r="M3264" s="32">
        <v>3.637978807091713E-12</v>
      </c>
      <c r="N3264" s="32">
        <v>0</v>
      </c>
      <c r="O3264" s="32">
        <v>0</v>
      </c>
      <c r="P3264" s="32">
        <v>0</v>
      </c>
      <c r="Q3264" s="32">
        <v>0</v>
      </c>
      <c r="R3264" s="32">
        <v>0</v>
      </c>
      <c r="S3264" s="32">
        <v>0</v>
      </c>
    </row>
    <row r="3265" spans="2:19">
      <c r="B3265" s="5">
        <v>1990</v>
      </c>
      <c r="C3265" s="32">
        <v>3826.1</v>
      </c>
      <c r="D3265" s="32">
        <v>3826.1</v>
      </c>
      <c r="E3265" s="32">
        <v>3826.1</v>
      </c>
      <c r="F3265" s="32">
        <v>3826.1</v>
      </c>
      <c r="G3265" s="32">
        <v>3826.1</v>
      </c>
      <c r="H3265" s="32">
        <v>3826.1</v>
      </c>
      <c r="I3265" s="32">
        <v>3826.1</v>
      </c>
      <c r="J3265" s="32">
        <v>3826.1</v>
      </c>
      <c r="K3265" s="32">
        <v>3826.1</v>
      </c>
      <c r="L3265" s="32">
        <v>3826.1</v>
      </c>
      <c r="M3265" s="32">
        <v>3826.1</v>
      </c>
      <c r="N3265" s="32">
        <v>3826.1</v>
      </c>
      <c r="O3265" s="32">
        <v>3826.1</v>
      </c>
      <c r="P3265" s="32">
        <v>3826.1</v>
      </c>
      <c r="Q3265" s="32">
        <v>3826.1</v>
      </c>
      <c r="R3265" s="32">
        <v>3826.1</v>
      </c>
      <c r="S3265" s="32">
        <v>3826.1</v>
      </c>
    </row>
    <row r="3266" spans="2:19">
      <c r="B3266" s="5">
        <v>1989</v>
      </c>
      <c r="C3266" s="32">
        <v>3902.29</v>
      </c>
      <c r="D3266" s="32">
        <v>2139.9525806527918</v>
      </c>
      <c r="E3266" s="32">
        <v>1101.4608870920047</v>
      </c>
      <c r="F3266" s="32">
        <v>1101.4608870920047</v>
      </c>
      <c r="G3266" s="32">
        <v>1101.4608870920047</v>
      </c>
      <c r="H3266" s="32">
        <v>1101.4608870920047</v>
      </c>
      <c r="I3266" s="32">
        <v>1101.4608870920047</v>
      </c>
      <c r="J3266" s="32">
        <v>1101.4608870920047</v>
      </c>
      <c r="K3266" s="32">
        <v>1101.4608870920047</v>
      </c>
      <c r="L3266" s="32">
        <v>1101.4608870920047</v>
      </c>
      <c r="M3266" s="32">
        <v>1101.4608870920047</v>
      </c>
      <c r="N3266" s="32">
        <v>1101.4608870920047</v>
      </c>
      <c r="O3266" s="32">
        <v>1101.4608870920047</v>
      </c>
      <c r="P3266" s="32">
        <v>1101.4608870920047</v>
      </c>
      <c r="Q3266" s="32">
        <v>1101.4608870920047</v>
      </c>
      <c r="R3266" s="32">
        <v>1101.4608870920047</v>
      </c>
      <c r="S3266" s="32">
        <v>1101.4608870920047</v>
      </c>
    </row>
    <row r="3267" spans="2:19">
      <c r="B3267" s="5">
        <v>1988</v>
      </c>
      <c r="C3267" s="32">
        <v>7336.43</v>
      </c>
      <c r="D3267" s="32">
        <v>7336.43</v>
      </c>
      <c r="E3267" s="32">
        <v>1400.0164673880051</v>
      </c>
      <c r="F3267" s="32">
        <v>1400.0164673880051</v>
      </c>
      <c r="G3267" s="32">
        <v>1400.0164673880051</v>
      </c>
      <c r="H3267" s="32">
        <v>1400.0164673880051</v>
      </c>
      <c r="I3267" s="32">
        <v>1400.0164673880051</v>
      </c>
      <c r="J3267" s="32">
        <v>1400.0164673880051</v>
      </c>
      <c r="K3267" s="32">
        <v>1400.0164673880051</v>
      </c>
      <c r="L3267" s="32">
        <v>1400.0164673880051</v>
      </c>
      <c r="M3267" s="32">
        <v>1400.0164673880051</v>
      </c>
      <c r="N3267" s="32">
        <v>1400.0164673880051</v>
      </c>
      <c r="O3267" s="32">
        <v>1400.0164673880051</v>
      </c>
      <c r="P3267" s="32">
        <v>1400.0164673880051</v>
      </c>
      <c r="Q3267" s="32">
        <v>1400.0164673880051</v>
      </c>
      <c r="R3267" s="32">
        <v>1400.0164673880051</v>
      </c>
      <c r="S3267" s="32">
        <v>1400.0164673880051</v>
      </c>
    </row>
    <row r="3268" spans="2:19">
      <c r="B3268" s="5">
        <v>1987</v>
      </c>
      <c r="C3268" s="32">
        <v>8121.7999999999993</v>
      </c>
      <c r="D3268" s="32">
        <v>0</v>
      </c>
      <c r="E3268" s="32">
        <v>0</v>
      </c>
      <c r="F3268" s="32">
        <v>0</v>
      </c>
      <c r="G3268" s="32">
        <v>0</v>
      </c>
      <c r="H3268" s="32">
        <v>0</v>
      </c>
      <c r="I3268" s="32">
        <v>0</v>
      </c>
      <c r="J3268" s="32">
        <v>0</v>
      </c>
      <c r="K3268" s="32">
        <v>0</v>
      </c>
      <c r="L3268" s="32">
        <v>0</v>
      </c>
      <c r="M3268" s="32">
        <v>0</v>
      </c>
      <c r="N3268" s="32">
        <v>0</v>
      </c>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5" t="s">
        <v>138</v>
      </c>
      <c r="B3326" s="6" t="s">
        <v>10</v>
      </c>
      <c r="C3326" s="10">
        <f>SUM(C3249:C3325)</f>
        <v>3328992.87</v>
      </c>
      <c r="D3326" s="10">
        <f>SUM(D3248:D3325)</f>
        <v>3315008.0035503418</v>
      </c>
      <c r="E3326" s="10">
        <f>SUM(E3247:E3325)</f>
        <v>3277839.9656339493</v>
      </c>
      <c r="F3326" s="10">
        <f>SUM(F3246:F3325)</f>
        <v>3304339.2383300811</v>
      </c>
      <c r="G3326" s="10">
        <f>SUM(G3245:G3325)</f>
        <v>3298575.0997106526</v>
      </c>
      <c r="H3326" s="10">
        <f>SUM(H3239:H3325)</f>
        <v>3383708.9696210693</v>
      </c>
      <c r="I3326" s="10">
        <f>SUM(I3239:I3325)</f>
        <v>3491672.7870306121</v>
      </c>
      <c r="J3326" s="10">
        <f t="shared" ref="J3326" si="65">SUM(J3239:J3325)</f>
        <v>3606002.3347971756</v>
      </c>
      <c r="K3326" s="10">
        <f>SUM(K3239:K3325)</f>
        <v>3611581.4658993906</v>
      </c>
      <c r="L3326" s="10">
        <f t="shared" ref="L3326" si="66">SUM(L3239:L3325)</f>
        <v>3593585.5424204469</v>
      </c>
      <c r="M3326" s="10">
        <f>SUM(M3239:M3325)</f>
        <v>3738084.6535798614</v>
      </c>
      <c r="N3326" s="10">
        <f>SUM(N3234:N3325)</f>
        <v>3866204.5535798608</v>
      </c>
      <c r="O3326" s="10">
        <f>SUM(O3234:O3325)</f>
        <v>3846723.4735798598</v>
      </c>
      <c r="P3326" s="10">
        <f>SUM(P3234:P3325)</f>
        <v>3734642.1835798607</v>
      </c>
      <c r="Q3326" s="10">
        <f>SUM(Q3234:Q3325)</f>
        <v>3607068.0395754729</v>
      </c>
      <c r="R3326" s="10">
        <f>SUM(R3233:R3325)</f>
        <v>3362404.4076070404</v>
      </c>
      <c r="S3326" s="10">
        <f>SUM(S3233:S3325)</f>
        <v>3251878.5313140792</v>
      </c>
    </row>
    <row r="3327" spans="1:19">
      <c r="A3327" s="56"/>
      <c r="B3327" s="6"/>
      <c r="C3327" s="7"/>
      <c r="D3327" s="7"/>
      <c r="E3327" s="7"/>
      <c r="F3327" s="7"/>
      <c r="G3327" s="7"/>
      <c r="H3327" s="7"/>
      <c r="I3327" s="7"/>
      <c r="J3327" s="7"/>
      <c r="K3327" s="7"/>
      <c r="L3327" s="7"/>
      <c r="M3327" s="9"/>
    </row>
    <row r="3328" spans="1:19">
      <c r="A3328" s="57" t="s">
        <v>213</v>
      </c>
      <c r="B3328" s="5">
        <v>2022</v>
      </c>
      <c r="C3328" s="31"/>
      <c r="D3328" s="31"/>
      <c r="E3328" s="31"/>
      <c r="F3328" s="31"/>
      <c r="G3328" s="31"/>
      <c r="H3328" s="31"/>
      <c r="I3328" s="31"/>
      <c r="J3328" s="31"/>
      <c r="K3328" s="31"/>
      <c r="L3328" s="31"/>
      <c r="M3328" s="31"/>
      <c r="N3328" s="31"/>
      <c r="O3328" s="31"/>
      <c r="P3328" s="31"/>
      <c r="Q3328" s="31"/>
      <c r="R3328" s="54"/>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5"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6"/>
      <c r="B3422" s="6"/>
      <c r="C3422" s="7"/>
      <c r="D3422" s="7"/>
      <c r="E3422" s="7"/>
      <c r="F3422" s="7"/>
      <c r="G3422" s="7"/>
      <c r="H3422" s="7"/>
      <c r="I3422" s="7"/>
      <c r="J3422" s="7"/>
      <c r="K3422" s="7"/>
      <c r="L3422" s="7"/>
      <c r="M3422" s="9"/>
    </row>
    <row r="3423" spans="1:19">
      <c r="A3423" s="57" t="s">
        <v>139</v>
      </c>
      <c r="B3423" s="5">
        <v>2022</v>
      </c>
      <c r="C3423" s="31"/>
      <c r="D3423" s="31"/>
      <c r="E3423" s="31"/>
      <c r="F3423" s="31"/>
      <c r="G3423" s="31"/>
      <c r="H3423" s="31"/>
      <c r="I3423" s="31"/>
      <c r="J3423" s="31"/>
      <c r="K3423" s="31"/>
      <c r="L3423" s="31"/>
      <c r="M3423" s="31"/>
      <c r="N3423" s="31"/>
      <c r="O3423" s="31"/>
      <c r="P3423" s="31"/>
      <c r="Q3423" s="31"/>
      <c r="R3423" s="54"/>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5"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6"/>
      <c r="B3517" s="6"/>
      <c r="C3517" s="7"/>
      <c r="D3517" s="7"/>
      <c r="E3517" s="7"/>
      <c r="F3517" s="7"/>
      <c r="G3517" s="7"/>
      <c r="H3517" s="7"/>
      <c r="I3517" s="7"/>
      <c r="J3517" s="7"/>
      <c r="K3517" s="7"/>
      <c r="L3517" s="7"/>
      <c r="M3517" s="9"/>
    </row>
    <row r="3518" spans="1:19">
      <c r="A3518" s="57" t="s">
        <v>140</v>
      </c>
      <c r="B3518" s="5">
        <v>2022</v>
      </c>
      <c r="C3518" s="31"/>
      <c r="D3518" s="31"/>
      <c r="E3518" s="31"/>
      <c r="F3518" s="31"/>
      <c r="G3518" s="31"/>
      <c r="H3518" s="31"/>
      <c r="I3518" s="31"/>
      <c r="J3518" s="31"/>
      <c r="K3518" s="31"/>
      <c r="L3518" s="31"/>
      <c r="M3518" s="31"/>
      <c r="N3518" s="31"/>
      <c r="O3518" s="31"/>
      <c r="P3518" s="31"/>
      <c r="Q3518" s="31"/>
      <c r="R3518" s="54"/>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5"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6"/>
      <c r="B3612" s="6"/>
      <c r="C3612" s="7"/>
      <c r="D3612" s="7"/>
      <c r="E3612" s="7"/>
      <c r="F3612" s="7"/>
      <c r="G3612" s="7"/>
      <c r="H3612" s="7"/>
      <c r="I3612" s="7"/>
      <c r="J3612" s="7"/>
      <c r="K3612" s="7"/>
      <c r="L3612" s="7"/>
      <c r="M3612" s="9"/>
    </row>
    <row r="3613" spans="1:19">
      <c r="A3613" s="57" t="s">
        <v>141</v>
      </c>
      <c r="B3613" s="5">
        <v>2022</v>
      </c>
      <c r="C3613" s="31"/>
      <c r="D3613" s="31"/>
      <c r="E3613" s="31"/>
      <c r="F3613" s="31"/>
      <c r="G3613" s="31"/>
      <c r="H3613" s="31"/>
      <c r="I3613" s="31"/>
      <c r="J3613" s="31"/>
      <c r="K3613" s="31"/>
      <c r="L3613" s="31"/>
      <c r="M3613" s="31"/>
      <c r="N3613" s="31"/>
      <c r="O3613" s="31"/>
      <c r="P3613" s="31"/>
      <c r="Q3613" s="31"/>
      <c r="R3613" s="54"/>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5"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35"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7" t="s">
        <v>78</v>
      </c>
      <c r="B3" s="5">
        <v>2022</v>
      </c>
      <c r="C3" s="31"/>
      <c r="D3" s="31"/>
      <c r="E3" s="31"/>
      <c r="F3" s="31"/>
      <c r="G3" s="31"/>
      <c r="H3" s="31"/>
      <c r="I3" s="31"/>
      <c r="J3" s="31"/>
      <c r="K3" s="31"/>
      <c r="L3" s="31"/>
      <c r="M3" s="31"/>
      <c r="N3" s="31"/>
      <c r="O3" s="31"/>
      <c r="P3" s="31"/>
      <c r="Q3" s="31"/>
      <c r="R3" s="54"/>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7">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57" t="s">
        <v>9</v>
      </c>
      <c r="B98" s="5">
        <v>2022</v>
      </c>
      <c r="C98" s="31"/>
      <c r="D98" s="31"/>
      <c r="E98" s="31"/>
      <c r="F98" s="31"/>
      <c r="G98" s="31"/>
      <c r="H98" s="31"/>
      <c r="I98" s="31"/>
      <c r="J98" s="31"/>
      <c r="K98" s="31"/>
      <c r="L98" s="31"/>
      <c r="M98" s="31"/>
      <c r="N98" s="31"/>
      <c r="O98" s="31"/>
      <c r="P98" s="31"/>
      <c r="Q98" s="31"/>
      <c r="R98" s="54"/>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5"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6"/>
      <c r="B192" s="6"/>
      <c r="C192" s="7"/>
      <c r="D192" s="7"/>
      <c r="E192" s="7"/>
      <c r="F192" s="7"/>
      <c r="G192" s="7"/>
      <c r="H192" s="7"/>
      <c r="I192" s="7"/>
      <c r="J192" s="7"/>
      <c r="K192" s="7"/>
      <c r="L192" s="7"/>
      <c r="M192" s="7"/>
    </row>
    <row r="193" spans="1:19">
      <c r="A193" s="57" t="s">
        <v>11</v>
      </c>
      <c r="B193" s="5">
        <v>2022</v>
      </c>
      <c r="C193" s="31"/>
      <c r="D193" s="31"/>
      <c r="E193" s="31"/>
      <c r="F193" s="31"/>
      <c r="G193" s="31"/>
      <c r="H193" s="31"/>
      <c r="I193" s="31"/>
      <c r="J193" s="31"/>
      <c r="K193" s="31"/>
      <c r="L193" s="31"/>
      <c r="M193" s="31"/>
      <c r="N193" s="31"/>
      <c r="O193" s="31"/>
      <c r="P193" s="31"/>
      <c r="Q193" s="31"/>
      <c r="R193" s="54"/>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5"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6"/>
      <c r="B287" s="6"/>
      <c r="C287" s="7"/>
      <c r="D287" s="7"/>
      <c r="E287" s="7"/>
      <c r="F287" s="7"/>
      <c r="G287" s="7"/>
      <c r="H287" s="7"/>
      <c r="I287" s="7"/>
      <c r="J287" s="7"/>
      <c r="K287" s="7"/>
      <c r="L287" s="7"/>
      <c r="M287" s="9"/>
    </row>
    <row r="288" spans="1:19">
      <c r="A288" s="57" t="s">
        <v>12</v>
      </c>
      <c r="B288" s="5">
        <v>2022</v>
      </c>
      <c r="C288" s="31"/>
      <c r="D288" s="31"/>
      <c r="E288" s="31"/>
      <c r="F288" s="31"/>
      <c r="G288" s="31"/>
      <c r="H288" s="31"/>
      <c r="I288" s="31"/>
      <c r="J288" s="31"/>
      <c r="K288" s="31"/>
      <c r="L288" s="31"/>
      <c r="M288" s="31"/>
      <c r="N288" s="31"/>
      <c r="O288" s="31"/>
      <c r="P288" s="31"/>
      <c r="Q288" s="31"/>
      <c r="R288" s="54"/>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5"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6"/>
      <c r="B382" s="6"/>
      <c r="C382" s="7"/>
      <c r="D382" s="7"/>
      <c r="E382" s="7"/>
      <c r="F382" s="7"/>
      <c r="G382" s="7"/>
      <c r="H382" s="7"/>
      <c r="I382" s="7"/>
      <c r="J382" s="7"/>
      <c r="K382" s="7"/>
      <c r="L382" s="7"/>
      <c r="M382" s="9"/>
    </row>
    <row r="383" spans="1:19">
      <c r="A383" s="57" t="s">
        <v>114</v>
      </c>
      <c r="B383" s="5">
        <v>2022</v>
      </c>
      <c r="C383" s="31"/>
      <c r="D383" s="31"/>
      <c r="E383" s="31"/>
      <c r="F383" s="31"/>
      <c r="G383" s="31"/>
      <c r="H383" s="31"/>
      <c r="I383" s="31"/>
      <c r="J383" s="31"/>
      <c r="K383" s="31"/>
      <c r="L383" s="31"/>
      <c r="M383" s="31"/>
      <c r="N383" s="31"/>
      <c r="O383" s="31"/>
      <c r="P383" s="31"/>
      <c r="Q383" s="31"/>
      <c r="R383" s="54"/>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5"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6"/>
      <c r="B477" s="6"/>
      <c r="C477" s="7"/>
      <c r="D477" s="7"/>
      <c r="E477" s="7"/>
      <c r="F477" s="7"/>
      <c r="G477" s="7"/>
      <c r="H477" s="7"/>
      <c r="I477" s="7"/>
      <c r="J477" s="7"/>
      <c r="K477" s="7"/>
      <c r="L477" s="7"/>
      <c r="M477" s="9"/>
    </row>
    <row r="478" spans="1:19" ht="38.25">
      <c r="A478" s="57" t="s">
        <v>13</v>
      </c>
      <c r="B478" s="5">
        <v>2022</v>
      </c>
      <c r="C478" s="31"/>
      <c r="D478" s="31"/>
      <c r="E478" s="31"/>
      <c r="F478" s="31"/>
      <c r="G478" s="31"/>
      <c r="H478" s="31"/>
      <c r="I478" s="31"/>
      <c r="J478" s="31"/>
      <c r="K478" s="31"/>
      <c r="L478" s="31"/>
      <c r="M478" s="31"/>
      <c r="N478" s="31"/>
      <c r="O478" s="31"/>
      <c r="P478" s="31"/>
      <c r="Q478" s="31"/>
      <c r="R478" s="54"/>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5"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6"/>
      <c r="B572" s="6"/>
      <c r="C572" s="7"/>
      <c r="D572" s="7"/>
      <c r="E572" s="7"/>
      <c r="F572" s="7"/>
      <c r="G572" s="7"/>
      <c r="H572" s="7"/>
      <c r="I572" s="7"/>
      <c r="J572" s="7"/>
      <c r="K572" s="7"/>
      <c r="L572" s="7"/>
      <c r="M572" s="9"/>
    </row>
    <row r="573" spans="1:19">
      <c r="A573" s="57" t="s">
        <v>115</v>
      </c>
      <c r="B573" s="5">
        <v>2022</v>
      </c>
      <c r="C573" s="31"/>
      <c r="D573" s="31"/>
      <c r="E573" s="31"/>
      <c r="F573" s="31"/>
      <c r="G573" s="31"/>
      <c r="H573" s="31"/>
      <c r="I573" s="31"/>
      <c r="J573" s="31"/>
      <c r="K573" s="31"/>
      <c r="L573" s="31"/>
      <c r="M573" s="31"/>
      <c r="N573" s="31"/>
      <c r="O573" s="31"/>
      <c r="P573" s="31"/>
      <c r="Q573" s="31"/>
      <c r="R573" s="54"/>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5"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6"/>
      <c r="B667" s="6"/>
      <c r="C667" s="7"/>
      <c r="D667" s="7"/>
      <c r="E667" s="7"/>
      <c r="F667" s="7"/>
      <c r="G667" s="7"/>
      <c r="H667" s="7"/>
      <c r="I667" s="7"/>
      <c r="J667" s="7"/>
      <c r="K667" s="7"/>
      <c r="L667" s="7"/>
      <c r="M667" s="9"/>
    </row>
    <row r="668" spans="1:19">
      <c r="A668" s="57" t="s">
        <v>14</v>
      </c>
      <c r="B668" s="5">
        <v>2022</v>
      </c>
      <c r="C668" s="31"/>
      <c r="D668" s="31"/>
      <c r="E668" s="31"/>
      <c r="F668" s="31"/>
      <c r="G668" s="31"/>
      <c r="H668" s="31"/>
      <c r="I668" s="31"/>
      <c r="J668" s="31"/>
      <c r="K668" s="31"/>
      <c r="L668" s="31"/>
      <c r="M668" s="31"/>
      <c r="N668" s="31"/>
      <c r="O668" s="31"/>
      <c r="P668" s="31"/>
      <c r="Q668" s="31"/>
      <c r="R668" s="54"/>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5"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6"/>
      <c r="B762" s="6"/>
      <c r="C762" s="7"/>
      <c r="D762" s="7"/>
      <c r="E762" s="7"/>
      <c r="F762" s="7"/>
      <c r="G762" s="7"/>
      <c r="H762" s="7"/>
      <c r="I762" s="7"/>
      <c r="J762" s="7"/>
      <c r="K762" s="7"/>
      <c r="L762" s="7"/>
      <c r="M762" s="9"/>
    </row>
    <row r="763" spans="1:19">
      <c r="A763" s="57" t="s">
        <v>15</v>
      </c>
      <c r="B763" s="5">
        <v>2022</v>
      </c>
      <c r="C763" s="31"/>
      <c r="D763" s="31"/>
      <c r="E763" s="31"/>
      <c r="F763" s="31"/>
      <c r="G763" s="31"/>
      <c r="H763" s="31"/>
      <c r="I763" s="31"/>
      <c r="J763" s="31"/>
      <c r="K763" s="31"/>
      <c r="L763" s="31"/>
      <c r="M763" s="31"/>
      <c r="N763" s="31"/>
      <c r="O763" s="31"/>
      <c r="P763" s="31"/>
      <c r="Q763" s="31"/>
      <c r="R763" s="54"/>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5"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6"/>
      <c r="B857" s="6"/>
      <c r="C857" s="7"/>
      <c r="D857" s="7"/>
      <c r="E857" s="7"/>
      <c r="F857" s="7"/>
      <c r="G857" s="7"/>
      <c r="H857" s="7"/>
      <c r="I857" s="7"/>
      <c r="J857" s="7"/>
      <c r="K857" s="7"/>
      <c r="L857" s="7"/>
      <c r="M857" s="9"/>
    </row>
    <row r="858" spans="1:19">
      <c r="A858" s="57" t="s">
        <v>16</v>
      </c>
      <c r="B858" s="5">
        <v>2022</v>
      </c>
      <c r="C858" s="31"/>
      <c r="D858" s="31"/>
      <c r="E858" s="31"/>
      <c r="F858" s="31"/>
      <c r="G858" s="31"/>
      <c r="H858" s="31"/>
      <c r="I858" s="31"/>
      <c r="J858" s="31"/>
      <c r="K858" s="31"/>
      <c r="L858" s="31"/>
      <c r="M858" s="31"/>
      <c r="N858" s="31"/>
      <c r="O858" s="31"/>
      <c r="P858" s="31"/>
      <c r="Q858" s="31"/>
      <c r="R858" s="54"/>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5"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6"/>
      <c r="B952" s="6"/>
      <c r="C952" s="7"/>
      <c r="D952" s="7"/>
      <c r="E952" s="7"/>
      <c r="F952" s="7"/>
      <c r="G952" s="7"/>
      <c r="H952" s="7"/>
      <c r="I952" s="7"/>
      <c r="J952" s="7"/>
      <c r="K952" s="7"/>
      <c r="L952" s="7"/>
      <c r="M952" s="9"/>
    </row>
    <row r="953" spans="1:19">
      <c r="A953" s="57" t="s">
        <v>17</v>
      </c>
      <c r="B953" s="5">
        <v>2022</v>
      </c>
      <c r="C953" s="31"/>
      <c r="D953" s="31"/>
      <c r="E953" s="31"/>
      <c r="F953" s="31"/>
      <c r="G953" s="31"/>
      <c r="H953" s="31"/>
      <c r="I953" s="31"/>
      <c r="J953" s="31"/>
      <c r="K953" s="31"/>
      <c r="L953" s="31"/>
      <c r="M953" s="31"/>
      <c r="N953" s="31"/>
      <c r="O953" s="31"/>
      <c r="P953" s="31"/>
      <c r="Q953" s="31"/>
      <c r="R953" s="54"/>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5"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6"/>
      <c r="B1047" s="6"/>
      <c r="C1047" s="7"/>
      <c r="D1047" s="7"/>
      <c r="E1047" s="7"/>
      <c r="F1047" s="7"/>
      <c r="G1047" s="7"/>
      <c r="H1047" s="7"/>
      <c r="I1047" s="7"/>
      <c r="J1047" s="7"/>
      <c r="K1047" s="7"/>
      <c r="L1047" s="7"/>
      <c r="M1047" s="9"/>
    </row>
    <row r="1048" spans="1:19">
      <c r="A1048" s="57" t="s">
        <v>18</v>
      </c>
      <c r="B1048" s="5">
        <v>2022</v>
      </c>
      <c r="C1048" s="31"/>
      <c r="D1048" s="31"/>
      <c r="E1048" s="31"/>
      <c r="F1048" s="31"/>
      <c r="G1048" s="31"/>
      <c r="H1048" s="31"/>
      <c r="I1048" s="31"/>
      <c r="J1048" s="31"/>
      <c r="K1048" s="31"/>
      <c r="L1048" s="31"/>
      <c r="M1048" s="31"/>
      <c r="N1048" s="31"/>
      <c r="O1048" s="31"/>
      <c r="P1048" s="31"/>
      <c r="Q1048" s="31"/>
      <c r="R1048" s="54"/>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6"/>
      <c r="B1142" s="6"/>
      <c r="C1142" s="7"/>
      <c r="D1142" s="7"/>
      <c r="E1142" s="7"/>
      <c r="F1142" s="7"/>
      <c r="G1142" s="7"/>
      <c r="H1142" s="7"/>
      <c r="I1142" s="7"/>
      <c r="J1142" s="7"/>
      <c r="K1142" s="7"/>
      <c r="L1142" s="7"/>
      <c r="M1142" s="9"/>
    </row>
    <row r="1143" spans="1:19">
      <c r="A1143" s="57" t="s">
        <v>116</v>
      </c>
      <c r="B1143" s="5">
        <v>2022</v>
      </c>
      <c r="C1143" s="31"/>
      <c r="D1143" s="31"/>
      <c r="E1143" s="31"/>
      <c r="F1143" s="31"/>
      <c r="G1143" s="31"/>
      <c r="H1143" s="31"/>
      <c r="I1143" s="31"/>
      <c r="J1143" s="31"/>
      <c r="K1143" s="31"/>
      <c r="L1143" s="31"/>
      <c r="M1143" s="31"/>
      <c r="N1143" s="31"/>
      <c r="O1143" s="31"/>
      <c r="P1143" s="31"/>
      <c r="Q1143" s="31"/>
      <c r="R1143" s="54"/>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5"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6"/>
      <c r="B1237" s="6"/>
      <c r="C1237" s="7"/>
      <c r="D1237" s="7"/>
      <c r="E1237" s="7"/>
      <c r="F1237" s="7"/>
      <c r="G1237" s="7"/>
      <c r="H1237" s="7"/>
      <c r="I1237" s="7"/>
      <c r="J1237" s="7"/>
      <c r="K1237" s="7"/>
      <c r="L1237" s="7"/>
      <c r="M1237" s="9"/>
    </row>
    <row r="1238" spans="1:19" ht="13.5" thickBot="1">
      <c r="A1238" s="58" t="s">
        <v>117</v>
      </c>
      <c r="B1238" s="5">
        <v>2022</v>
      </c>
      <c r="C1238" s="31"/>
      <c r="D1238" s="31"/>
      <c r="E1238" s="31"/>
      <c r="F1238" s="31"/>
      <c r="G1238" s="31"/>
      <c r="H1238" s="31"/>
      <c r="I1238" s="31"/>
      <c r="J1238" s="31"/>
      <c r="K1238" s="31"/>
      <c r="L1238" s="31"/>
      <c r="M1238" s="31"/>
      <c r="N1238" s="31"/>
      <c r="O1238" s="31"/>
      <c r="P1238" s="31"/>
      <c r="Q1238" s="31"/>
      <c r="R1238" s="54"/>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58"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6"/>
      <c r="B1332" s="6"/>
      <c r="C1332" s="7"/>
      <c r="D1332" s="7"/>
      <c r="E1332" s="7"/>
      <c r="F1332" s="7"/>
      <c r="G1332" s="7"/>
      <c r="H1332" s="7"/>
      <c r="I1332" s="7"/>
      <c r="J1332" s="7"/>
      <c r="K1332" s="7"/>
      <c r="L1332" s="7"/>
      <c r="M1332" s="9"/>
    </row>
    <row r="1333" spans="1:19" ht="13.5" thickBot="1">
      <c r="A1333" s="59" t="s">
        <v>118</v>
      </c>
      <c r="B1333" s="5">
        <v>2022</v>
      </c>
      <c r="C1333" s="31"/>
      <c r="D1333" s="31"/>
      <c r="E1333" s="31"/>
      <c r="F1333" s="31"/>
      <c r="G1333" s="31"/>
      <c r="H1333" s="31"/>
      <c r="I1333" s="31"/>
      <c r="J1333" s="31"/>
      <c r="K1333" s="31"/>
      <c r="L1333" s="31"/>
      <c r="M1333" s="31"/>
      <c r="N1333" s="31"/>
      <c r="O1333" s="31"/>
      <c r="P1333" s="31"/>
      <c r="Q1333" s="31"/>
      <c r="R1333" s="54"/>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0"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6"/>
      <c r="B1427" s="6"/>
      <c r="C1427" s="7"/>
      <c r="D1427" s="7"/>
      <c r="E1427" s="7"/>
      <c r="F1427" s="7"/>
      <c r="G1427" s="7"/>
      <c r="H1427" s="7"/>
      <c r="I1427" s="7"/>
      <c r="J1427" s="7"/>
      <c r="K1427" s="7"/>
      <c r="L1427" s="7"/>
      <c r="M1427" s="9"/>
    </row>
    <row r="1428" spans="1:19" ht="13.5" thickBot="1">
      <c r="A1428" s="58" t="s">
        <v>119</v>
      </c>
      <c r="B1428" s="5">
        <v>2022</v>
      </c>
      <c r="C1428" s="31"/>
      <c r="D1428" s="31"/>
      <c r="E1428" s="31"/>
      <c r="F1428" s="31"/>
      <c r="G1428" s="31"/>
      <c r="H1428" s="31"/>
      <c r="I1428" s="31"/>
      <c r="J1428" s="31"/>
      <c r="K1428" s="31"/>
      <c r="L1428" s="31"/>
      <c r="M1428" s="31"/>
      <c r="N1428" s="31"/>
      <c r="O1428" s="31"/>
      <c r="P1428" s="31"/>
      <c r="Q1428" s="31"/>
      <c r="R1428" s="54"/>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5"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6"/>
      <c r="B1522" s="6"/>
      <c r="C1522" s="7"/>
      <c r="D1522" s="7"/>
      <c r="E1522" s="7"/>
      <c r="F1522" s="7"/>
      <c r="G1522" s="7"/>
      <c r="H1522" s="7"/>
      <c r="I1522" s="7"/>
      <c r="J1522" s="7"/>
      <c r="K1522" s="7"/>
      <c r="L1522" s="7"/>
      <c r="M1522" s="9"/>
    </row>
    <row r="1523" spans="1:19">
      <c r="A1523" s="57" t="s">
        <v>120</v>
      </c>
      <c r="B1523" s="5">
        <v>2022</v>
      </c>
      <c r="C1523" s="31"/>
      <c r="D1523" s="31"/>
      <c r="E1523" s="31"/>
      <c r="F1523" s="31"/>
      <c r="G1523" s="31"/>
      <c r="H1523" s="31"/>
      <c r="I1523" s="31"/>
      <c r="J1523" s="31"/>
      <c r="K1523" s="31"/>
      <c r="L1523" s="31"/>
      <c r="M1523" s="31"/>
      <c r="N1523" s="31"/>
      <c r="O1523" s="31"/>
      <c r="P1523" s="31"/>
      <c r="Q1523" s="31"/>
      <c r="R1523" s="54"/>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5"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6"/>
      <c r="B1617" s="6"/>
      <c r="C1617" s="7"/>
      <c r="D1617" s="7"/>
      <c r="E1617" s="7"/>
      <c r="F1617" s="7"/>
      <c r="G1617" s="7"/>
      <c r="H1617" s="7"/>
      <c r="I1617" s="7"/>
      <c r="J1617" s="7"/>
      <c r="K1617" s="7"/>
      <c r="L1617" s="7"/>
      <c r="M1617" s="9"/>
    </row>
    <row r="1618" spans="1:19" ht="25.5">
      <c r="A1618" s="57" t="s">
        <v>121</v>
      </c>
      <c r="B1618" s="5">
        <v>2022</v>
      </c>
      <c r="C1618" s="31"/>
      <c r="D1618" s="31"/>
      <c r="E1618" s="31"/>
      <c r="F1618" s="31"/>
      <c r="G1618" s="31"/>
      <c r="H1618" s="31"/>
      <c r="I1618" s="31"/>
      <c r="J1618" s="31"/>
      <c r="K1618" s="31"/>
      <c r="L1618" s="31"/>
      <c r="M1618" s="31"/>
      <c r="N1618" s="31"/>
      <c r="O1618" s="31"/>
      <c r="P1618" s="31"/>
      <c r="Q1618" s="31"/>
      <c r="R1618" s="54"/>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5"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6"/>
      <c r="B1712" s="6"/>
      <c r="C1712" s="7"/>
      <c r="D1712" s="7"/>
      <c r="E1712" s="7"/>
      <c r="F1712" s="7"/>
      <c r="G1712" s="7"/>
      <c r="H1712" s="7"/>
      <c r="I1712" s="7"/>
      <c r="J1712" s="7"/>
      <c r="K1712" s="7"/>
      <c r="L1712" s="7"/>
      <c r="M1712" s="9"/>
    </row>
    <row r="1713" spans="1:19" ht="89.25">
      <c r="A1713" s="57" t="s">
        <v>122</v>
      </c>
      <c r="B1713" s="5">
        <v>2022</v>
      </c>
      <c r="C1713" s="31"/>
      <c r="D1713" s="31"/>
      <c r="E1713" s="31"/>
      <c r="F1713" s="31"/>
      <c r="G1713" s="31"/>
      <c r="H1713" s="31"/>
      <c r="I1713" s="31"/>
      <c r="J1713" s="31"/>
      <c r="K1713" s="31"/>
      <c r="L1713" s="31"/>
      <c r="M1713" s="31"/>
      <c r="N1713" s="31"/>
      <c r="O1713" s="31"/>
      <c r="P1713" s="31"/>
      <c r="Q1713" s="31"/>
      <c r="R1713" s="54"/>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5"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6"/>
      <c r="B1807" s="6"/>
      <c r="C1807" s="7"/>
      <c r="D1807" s="7"/>
      <c r="E1807" s="7"/>
      <c r="F1807" s="7"/>
      <c r="G1807" s="7"/>
      <c r="H1807" s="7"/>
      <c r="I1807" s="7"/>
      <c r="J1807" s="7"/>
      <c r="K1807" s="7"/>
      <c r="L1807" s="7"/>
      <c r="M1807" s="9"/>
    </row>
    <row r="1808" spans="1:19">
      <c r="A1808" s="57" t="s">
        <v>123</v>
      </c>
      <c r="B1808" s="5">
        <v>2022</v>
      </c>
      <c r="C1808" s="31"/>
      <c r="D1808" s="31"/>
      <c r="E1808" s="31"/>
      <c r="F1808" s="31"/>
      <c r="G1808" s="31"/>
      <c r="H1808" s="31"/>
      <c r="I1808" s="31"/>
      <c r="J1808" s="31"/>
      <c r="K1808" s="31"/>
      <c r="L1808" s="31"/>
      <c r="M1808" s="31"/>
      <c r="N1808" s="31"/>
      <c r="O1808" s="31"/>
      <c r="P1808" s="31"/>
      <c r="Q1808" s="31"/>
      <c r="R1808" s="54"/>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5"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6"/>
      <c r="B1902" s="6"/>
      <c r="C1902" s="7"/>
      <c r="D1902" s="7"/>
      <c r="E1902" s="7"/>
      <c r="F1902" s="7"/>
      <c r="G1902" s="7"/>
      <c r="H1902" s="7"/>
      <c r="I1902" s="7"/>
      <c r="J1902" s="7"/>
      <c r="K1902" s="7"/>
      <c r="L1902" s="7"/>
      <c r="M1902" s="9"/>
    </row>
    <row r="1903" spans="1:19">
      <c r="A1903" s="57" t="s">
        <v>124</v>
      </c>
      <c r="B1903" s="5">
        <v>2022</v>
      </c>
      <c r="C1903" s="31"/>
      <c r="D1903" s="31"/>
      <c r="E1903" s="31"/>
      <c r="F1903" s="31"/>
      <c r="G1903" s="31"/>
      <c r="H1903" s="31"/>
      <c r="I1903" s="31"/>
      <c r="J1903" s="31"/>
      <c r="K1903" s="31"/>
      <c r="L1903" s="31"/>
      <c r="M1903" s="31"/>
      <c r="N1903" s="31"/>
      <c r="O1903" s="31"/>
      <c r="P1903" s="31"/>
      <c r="Q1903" s="31"/>
      <c r="R1903" s="54"/>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5"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6"/>
      <c r="B1997" s="6"/>
      <c r="C1997" s="7"/>
      <c r="D1997" s="7"/>
      <c r="E1997" s="7"/>
      <c r="F1997" s="7"/>
      <c r="G1997" s="7"/>
      <c r="H1997" s="7"/>
      <c r="I1997" s="7"/>
      <c r="J1997" s="7"/>
      <c r="K1997" s="7"/>
      <c r="L1997" s="7"/>
      <c r="M1997" s="9"/>
    </row>
    <row r="1998" spans="1:19">
      <c r="A1998" s="62" t="s">
        <v>125</v>
      </c>
      <c r="B1998" s="61">
        <v>2022</v>
      </c>
      <c r="C1998" s="31"/>
      <c r="D1998" s="31"/>
      <c r="E1998" s="31"/>
      <c r="F1998" s="31"/>
      <c r="G1998" s="31"/>
      <c r="H1998" s="31"/>
      <c r="I1998" s="31"/>
      <c r="J1998" s="31"/>
      <c r="K1998" s="31"/>
      <c r="L1998" s="31"/>
      <c r="M1998" s="31"/>
      <c r="N1998" s="31"/>
      <c r="O1998" s="31"/>
      <c r="P1998" s="31"/>
      <c r="Q1998" s="31"/>
      <c r="R1998" s="54"/>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5"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6"/>
      <c r="B2092" s="6"/>
      <c r="C2092" s="7"/>
      <c r="D2092" s="7"/>
      <c r="E2092" s="7"/>
      <c r="F2092" s="7"/>
      <c r="G2092" s="7"/>
      <c r="H2092" s="7"/>
      <c r="I2092" s="7"/>
      <c r="J2092" s="7"/>
      <c r="K2092" s="7"/>
      <c r="L2092" s="7"/>
      <c r="M2092" s="9"/>
    </row>
    <row r="2093" spans="1:19" ht="25.5">
      <c r="A2093" s="57" t="s">
        <v>126</v>
      </c>
      <c r="B2093" s="5">
        <v>2022</v>
      </c>
      <c r="C2093" s="31"/>
      <c r="D2093" s="31"/>
      <c r="E2093" s="31"/>
      <c r="F2093" s="31"/>
      <c r="G2093" s="31"/>
      <c r="H2093" s="31"/>
      <c r="I2093" s="31"/>
      <c r="J2093" s="31"/>
      <c r="K2093" s="31"/>
      <c r="L2093" s="31"/>
      <c r="M2093" s="31"/>
      <c r="N2093" s="31"/>
      <c r="O2093" s="31"/>
      <c r="P2093" s="31"/>
      <c r="Q2093" s="31"/>
      <c r="R2093" s="54"/>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5"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6"/>
      <c r="B2187" s="6"/>
      <c r="C2187" s="7"/>
      <c r="D2187" s="7"/>
      <c r="E2187" s="7"/>
      <c r="F2187" s="7"/>
      <c r="G2187" s="7"/>
      <c r="H2187" s="7"/>
      <c r="I2187" s="7"/>
      <c r="J2187" s="7"/>
      <c r="K2187" s="7"/>
      <c r="L2187" s="7"/>
      <c r="M2187" s="9"/>
    </row>
    <row r="2188" spans="1:19">
      <c r="A2188" s="57" t="s">
        <v>127</v>
      </c>
      <c r="B2188" s="5">
        <v>2022</v>
      </c>
      <c r="C2188" s="31"/>
      <c r="D2188" s="31"/>
      <c r="E2188" s="31"/>
      <c r="F2188" s="31"/>
      <c r="G2188" s="31"/>
      <c r="H2188" s="31"/>
      <c r="I2188" s="31"/>
      <c r="J2188" s="31"/>
      <c r="K2188" s="31"/>
      <c r="L2188" s="31"/>
      <c r="M2188" s="31"/>
      <c r="N2188" s="31"/>
      <c r="O2188" s="31"/>
      <c r="P2188" s="31"/>
      <c r="Q2188" s="31"/>
      <c r="R2188" s="54"/>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5"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6"/>
      <c r="B2282" s="6"/>
      <c r="C2282" s="7"/>
      <c r="D2282" s="7"/>
      <c r="E2282" s="7"/>
      <c r="F2282" s="7"/>
      <c r="G2282" s="7"/>
      <c r="H2282" s="7"/>
      <c r="I2282" s="7"/>
      <c r="J2282" s="7"/>
      <c r="K2282" s="7"/>
      <c r="L2282" s="7"/>
      <c r="M2282" s="9"/>
    </row>
    <row r="2283" spans="1:19">
      <c r="A2283" s="57" t="s">
        <v>128</v>
      </c>
      <c r="B2283" s="5">
        <v>2022</v>
      </c>
      <c r="C2283" s="31"/>
      <c r="D2283" s="31"/>
      <c r="E2283" s="31"/>
      <c r="F2283" s="31"/>
      <c r="G2283" s="31"/>
      <c r="H2283" s="31"/>
      <c r="I2283" s="31"/>
      <c r="J2283" s="31"/>
      <c r="K2283" s="31"/>
      <c r="L2283" s="31"/>
      <c r="M2283" s="31"/>
      <c r="N2283" s="31"/>
      <c r="O2283" s="31"/>
      <c r="P2283" s="31"/>
      <c r="Q2283" s="31"/>
      <c r="R2283" s="54"/>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5"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6"/>
      <c r="B2377" s="6"/>
      <c r="C2377" s="7"/>
      <c r="D2377" s="7"/>
      <c r="E2377" s="7"/>
      <c r="F2377" s="7"/>
      <c r="G2377" s="7"/>
      <c r="H2377" s="7"/>
      <c r="I2377" s="7"/>
      <c r="J2377" s="7"/>
      <c r="K2377" s="7"/>
      <c r="L2377" s="7"/>
      <c r="M2377" s="9"/>
    </row>
    <row r="2378" spans="1:19">
      <c r="A2378" s="57" t="s">
        <v>129</v>
      </c>
      <c r="B2378" s="5">
        <v>2022</v>
      </c>
      <c r="C2378" s="31"/>
      <c r="D2378" s="31"/>
      <c r="E2378" s="31"/>
      <c r="F2378" s="31"/>
      <c r="G2378" s="31"/>
      <c r="H2378" s="31"/>
      <c r="I2378" s="31"/>
      <c r="J2378" s="31"/>
      <c r="K2378" s="31"/>
      <c r="L2378" s="31"/>
      <c r="M2378" s="31"/>
      <c r="N2378" s="31"/>
      <c r="O2378" s="31"/>
      <c r="P2378" s="31"/>
      <c r="Q2378" s="31"/>
      <c r="R2378" s="54"/>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5"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6"/>
      <c r="B2472" s="6"/>
      <c r="C2472" s="7"/>
      <c r="D2472" s="7"/>
      <c r="E2472" s="7"/>
      <c r="F2472" s="7"/>
      <c r="G2472" s="7"/>
      <c r="H2472" s="7"/>
      <c r="I2472" s="7"/>
      <c r="J2472" s="7"/>
      <c r="K2472" s="7"/>
      <c r="L2472" s="7"/>
      <c r="M2472" s="9"/>
    </row>
    <row r="2473" spans="1:19">
      <c r="A2473" s="57" t="s">
        <v>130</v>
      </c>
      <c r="B2473" s="5">
        <v>2022</v>
      </c>
      <c r="C2473" s="31"/>
      <c r="D2473" s="31"/>
      <c r="E2473" s="31"/>
      <c r="F2473" s="31"/>
      <c r="G2473" s="31"/>
      <c r="H2473" s="31"/>
      <c r="I2473" s="31"/>
      <c r="J2473" s="31"/>
      <c r="K2473" s="31"/>
      <c r="L2473" s="31"/>
      <c r="M2473" s="31"/>
      <c r="N2473" s="31"/>
      <c r="O2473" s="31"/>
      <c r="P2473" s="31"/>
      <c r="Q2473" s="31"/>
      <c r="R2473" s="54"/>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5"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6"/>
      <c r="B2567" s="6"/>
      <c r="C2567" s="7"/>
      <c r="D2567" s="7"/>
      <c r="E2567" s="7"/>
      <c r="F2567" s="7"/>
      <c r="G2567" s="7"/>
      <c r="H2567" s="7"/>
      <c r="I2567" s="7"/>
      <c r="J2567" s="7"/>
      <c r="K2567" s="7"/>
      <c r="L2567" s="7"/>
      <c r="M2567" s="9"/>
    </row>
    <row r="2568" spans="1:19" ht="25.5">
      <c r="A2568" s="57" t="s">
        <v>131</v>
      </c>
      <c r="B2568" s="5">
        <v>2022</v>
      </c>
      <c r="C2568" s="31"/>
      <c r="D2568" s="31"/>
      <c r="E2568" s="31"/>
      <c r="F2568" s="31"/>
      <c r="G2568" s="31"/>
      <c r="H2568" s="31"/>
      <c r="I2568" s="31"/>
      <c r="J2568" s="31"/>
      <c r="K2568" s="31"/>
      <c r="L2568" s="31"/>
      <c r="M2568" s="31"/>
      <c r="N2568" s="31"/>
      <c r="O2568" s="31"/>
      <c r="P2568" s="31"/>
      <c r="Q2568" s="31"/>
      <c r="R2568" s="54"/>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5"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6"/>
      <c r="B2662" s="6"/>
      <c r="C2662" s="7"/>
      <c r="D2662" s="7"/>
      <c r="E2662" s="7"/>
      <c r="F2662" s="7"/>
      <c r="G2662" s="7"/>
      <c r="H2662" s="7"/>
      <c r="I2662" s="7"/>
      <c r="J2662" s="7"/>
      <c r="K2662" s="7"/>
      <c r="L2662" s="7"/>
      <c r="M2662" s="9"/>
    </row>
    <row r="2663" spans="1:19" ht="51">
      <c r="A2663" s="57" t="s">
        <v>132</v>
      </c>
      <c r="B2663" s="5">
        <v>2022</v>
      </c>
      <c r="C2663" s="31"/>
      <c r="D2663" s="31"/>
      <c r="E2663" s="31"/>
      <c r="F2663" s="31"/>
      <c r="G2663" s="31"/>
      <c r="H2663" s="31"/>
      <c r="I2663" s="31"/>
      <c r="J2663" s="31"/>
      <c r="K2663" s="31"/>
      <c r="L2663" s="31"/>
      <c r="M2663" s="31"/>
      <c r="N2663" s="31"/>
      <c r="O2663" s="31"/>
      <c r="P2663" s="31"/>
      <c r="Q2663" s="31"/>
      <c r="R2663" s="54"/>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5"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6"/>
      <c r="B2757" s="6"/>
      <c r="C2757" s="7"/>
      <c r="D2757" s="7"/>
      <c r="E2757" s="7"/>
      <c r="F2757" s="7"/>
      <c r="G2757" s="7"/>
      <c r="H2757" s="7"/>
      <c r="I2757" s="7"/>
      <c r="J2757" s="7"/>
      <c r="K2757" s="7"/>
      <c r="L2757" s="7"/>
      <c r="M2757" s="9"/>
    </row>
    <row r="2758" spans="1:19">
      <c r="A2758" s="57" t="s">
        <v>133</v>
      </c>
      <c r="B2758" s="5">
        <v>2022</v>
      </c>
      <c r="C2758" s="31"/>
      <c r="D2758" s="31"/>
      <c r="E2758" s="31"/>
      <c r="F2758" s="31"/>
      <c r="G2758" s="31"/>
      <c r="H2758" s="31"/>
      <c r="I2758" s="31"/>
      <c r="J2758" s="31"/>
      <c r="K2758" s="31"/>
      <c r="L2758" s="31"/>
      <c r="M2758" s="31"/>
      <c r="N2758" s="31"/>
      <c r="O2758" s="31"/>
      <c r="P2758" s="31"/>
      <c r="Q2758" s="31"/>
      <c r="R2758" s="54"/>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5"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6"/>
      <c r="B2852" s="6"/>
      <c r="C2852" s="7"/>
      <c r="D2852" s="7"/>
      <c r="E2852" s="7"/>
      <c r="F2852" s="7"/>
      <c r="G2852" s="7"/>
      <c r="H2852" s="7"/>
      <c r="I2852" s="7"/>
      <c r="J2852" s="7"/>
      <c r="K2852" s="7"/>
      <c r="L2852" s="7"/>
      <c r="M2852" s="9"/>
    </row>
    <row r="2853" spans="1:19" ht="51">
      <c r="A2853" s="57" t="s">
        <v>134</v>
      </c>
      <c r="B2853" s="5">
        <v>2022</v>
      </c>
      <c r="C2853" s="31"/>
      <c r="D2853" s="31"/>
      <c r="E2853" s="31"/>
      <c r="F2853" s="31"/>
      <c r="G2853" s="31"/>
      <c r="H2853" s="31"/>
      <c r="I2853" s="31"/>
      <c r="J2853" s="31"/>
      <c r="K2853" s="31"/>
      <c r="L2853" s="31"/>
      <c r="M2853" s="31"/>
      <c r="N2853" s="31"/>
      <c r="O2853" s="31"/>
      <c r="P2853" s="31"/>
      <c r="Q2853" s="31"/>
      <c r="R2853" s="54"/>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5"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6"/>
      <c r="B2947" s="6"/>
      <c r="C2947" s="7"/>
      <c r="D2947" s="7"/>
      <c r="E2947" s="7"/>
      <c r="F2947" s="7"/>
      <c r="G2947" s="7"/>
      <c r="H2947" s="7"/>
      <c r="I2947" s="7"/>
      <c r="J2947" s="7"/>
      <c r="K2947" s="7"/>
      <c r="L2947" s="7"/>
      <c r="M2947" s="9"/>
    </row>
    <row r="2948" spans="1:19">
      <c r="A2948" s="57" t="s">
        <v>135</v>
      </c>
      <c r="B2948" s="5">
        <v>2022</v>
      </c>
      <c r="C2948" s="31"/>
      <c r="D2948" s="31"/>
      <c r="E2948" s="31"/>
      <c r="F2948" s="31"/>
      <c r="G2948" s="31"/>
      <c r="H2948" s="31"/>
      <c r="I2948" s="31"/>
      <c r="J2948" s="31"/>
      <c r="K2948" s="31"/>
      <c r="L2948" s="31"/>
      <c r="M2948" s="31"/>
      <c r="N2948" s="31"/>
      <c r="O2948" s="31"/>
      <c r="P2948" s="31"/>
      <c r="Q2948" s="31"/>
      <c r="R2948" s="54"/>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5"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6"/>
      <c r="B3042" s="6"/>
      <c r="C3042" s="7"/>
      <c r="D3042" s="7"/>
      <c r="E3042" s="7"/>
      <c r="F3042" s="7"/>
      <c r="G3042" s="7"/>
      <c r="H3042" s="7"/>
      <c r="I3042" s="7"/>
      <c r="J3042" s="7"/>
      <c r="K3042" s="7"/>
      <c r="L3042" s="7"/>
      <c r="M3042" s="9"/>
    </row>
    <row r="3043" spans="1:19">
      <c r="A3043" s="57" t="s">
        <v>136</v>
      </c>
      <c r="B3043" s="5">
        <v>2022</v>
      </c>
      <c r="C3043" s="31"/>
      <c r="D3043" s="31"/>
      <c r="E3043" s="31"/>
      <c r="F3043" s="31"/>
      <c r="G3043" s="31"/>
      <c r="H3043" s="31"/>
      <c r="I3043" s="31"/>
      <c r="J3043" s="31"/>
      <c r="K3043" s="31"/>
      <c r="L3043" s="31"/>
      <c r="M3043" s="31"/>
      <c r="N3043" s="31"/>
      <c r="O3043" s="31"/>
      <c r="P3043" s="31"/>
      <c r="Q3043" s="31"/>
      <c r="R3043" s="54"/>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5"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6"/>
      <c r="B3137" s="6"/>
      <c r="C3137" s="7"/>
      <c r="D3137" s="7"/>
      <c r="E3137" s="7"/>
      <c r="F3137" s="7"/>
      <c r="G3137" s="7"/>
      <c r="H3137" s="7"/>
      <c r="I3137" s="7"/>
      <c r="J3137" s="7"/>
      <c r="K3137" s="7"/>
      <c r="L3137" s="7"/>
      <c r="M3137" s="9"/>
    </row>
    <row r="3138" spans="1:19" ht="25.5">
      <c r="A3138" s="57" t="s">
        <v>137</v>
      </c>
      <c r="B3138" s="5">
        <v>2022</v>
      </c>
      <c r="C3138" s="31"/>
      <c r="D3138" s="31"/>
      <c r="E3138" s="31"/>
      <c r="F3138" s="31"/>
      <c r="G3138" s="31"/>
      <c r="H3138" s="31"/>
      <c r="I3138" s="31"/>
      <c r="J3138" s="31"/>
      <c r="K3138" s="31"/>
      <c r="L3138" s="31"/>
      <c r="M3138" s="31"/>
      <c r="N3138" s="31"/>
      <c r="O3138" s="31"/>
      <c r="P3138" s="31"/>
      <c r="Q3138" s="31"/>
      <c r="R3138" s="54"/>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5"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6"/>
      <c r="B3232" s="6"/>
      <c r="C3232" s="7"/>
      <c r="D3232" s="7"/>
      <c r="E3232" s="7"/>
      <c r="F3232" s="7"/>
      <c r="G3232" s="7"/>
      <c r="H3232" s="7"/>
      <c r="I3232" s="7"/>
      <c r="J3232" s="7"/>
      <c r="K3232" s="7"/>
      <c r="L3232" s="7"/>
      <c r="M3232" s="9"/>
    </row>
    <row r="3233" spans="1:19" ht="25.5">
      <c r="A3233" s="57" t="s">
        <v>138</v>
      </c>
      <c r="B3233" s="5">
        <v>2022</v>
      </c>
      <c r="C3233" s="31"/>
      <c r="D3233" s="31"/>
      <c r="E3233" s="31"/>
      <c r="F3233" s="31"/>
      <c r="G3233" s="31"/>
      <c r="H3233" s="31"/>
      <c r="I3233" s="31"/>
      <c r="J3233" s="31"/>
      <c r="K3233" s="31"/>
      <c r="L3233" s="31"/>
      <c r="M3233" s="31"/>
      <c r="N3233" s="31"/>
      <c r="O3233" s="31"/>
      <c r="P3233" s="31"/>
      <c r="Q3233" s="31"/>
      <c r="R3233" s="54"/>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5"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6"/>
      <c r="B3327" s="6"/>
      <c r="C3327" s="7"/>
      <c r="D3327" s="7"/>
      <c r="E3327" s="7"/>
      <c r="F3327" s="7"/>
      <c r="G3327" s="7"/>
      <c r="H3327" s="7"/>
      <c r="I3327" s="7"/>
      <c r="J3327" s="7"/>
      <c r="K3327" s="7"/>
      <c r="L3327" s="7"/>
      <c r="M3327" s="9"/>
    </row>
    <row r="3328" spans="1:19">
      <c r="A3328" s="57" t="s">
        <v>213</v>
      </c>
      <c r="B3328" s="5">
        <v>2022</v>
      </c>
      <c r="C3328" s="31"/>
      <c r="D3328" s="31"/>
      <c r="E3328" s="31"/>
      <c r="F3328" s="31"/>
      <c r="G3328" s="31"/>
      <c r="H3328" s="31"/>
      <c r="I3328" s="31"/>
      <c r="J3328" s="31"/>
      <c r="K3328" s="31"/>
      <c r="L3328" s="31"/>
      <c r="M3328" s="31"/>
      <c r="N3328" s="31"/>
      <c r="O3328" s="31"/>
      <c r="P3328" s="31"/>
      <c r="Q3328" s="31"/>
      <c r="R3328" s="54"/>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5"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6"/>
      <c r="B3422" s="6"/>
      <c r="C3422" s="7"/>
      <c r="D3422" s="7"/>
      <c r="E3422" s="7"/>
      <c r="F3422" s="7"/>
      <c r="G3422" s="7"/>
      <c r="H3422" s="7"/>
      <c r="I3422" s="7"/>
      <c r="J3422" s="7"/>
      <c r="K3422" s="7"/>
      <c r="L3422" s="7"/>
      <c r="M3422" s="9"/>
    </row>
    <row r="3423" spans="1:19">
      <c r="A3423" s="57" t="s">
        <v>139</v>
      </c>
      <c r="B3423" s="5">
        <v>2022</v>
      </c>
      <c r="C3423" s="31"/>
      <c r="D3423" s="31"/>
      <c r="E3423" s="31"/>
      <c r="F3423" s="31"/>
      <c r="G3423" s="31"/>
      <c r="H3423" s="31"/>
      <c r="I3423" s="31"/>
      <c r="J3423" s="31"/>
      <c r="K3423" s="31"/>
      <c r="L3423" s="31"/>
      <c r="M3423" s="31"/>
      <c r="N3423" s="31"/>
      <c r="O3423" s="31"/>
      <c r="P3423" s="31"/>
      <c r="Q3423" s="31"/>
      <c r="R3423" s="54"/>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5"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6"/>
      <c r="B3517" s="6"/>
      <c r="C3517" s="7"/>
      <c r="D3517" s="7"/>
      <c r="E3517" s="7"/>
      <c r="F3517" s="7"/>
      <c r="G3517" s="7"/>
      <c r="H3517" s="7"/>
      <c r="I3517" s="7"/>
      <c r="J3517" s="7"/>
      <c r="K3517" s="7"/>
      <c r="L3517" s="7"/>
      <c r="M3517" s="9"/>
    </row>
    <row r="3518" spans="1:19">
      <c r="A3518" s="57" t="s">
        <v>140</v>
      </c>
      <c r="B3518" s="5">
        <v>2022</v>
      </c>
      <c r="C3518" s="31"/>
      <c r="D3518" s="31"/>
      <c r="E3518" s="31"/>
      <c r="F3518" s="31"/>
      <c r="G3518" s="31"/>
      <c r="H3518" s="31"/>
      <c r="I3518" s="31"/>
      <c r="J3518" s="31"/>
      <c r="K3518" s="31"/>
      <c r="L3518" s="31"/>
      <c r="M3518" s="31"/>
      <c r="N3518" s="31"/>
      <c r="O3518" s="31"/>
      <c r="P3518" s="31"/>
      <c r="Q3518" s="31"/>
      <c r="R3518" s="54"/>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5"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6"/>
      <c r="B3612" s="6"/>
      <c r="C3612" s="7"/>
      <c r="D3612" s="7"/>
      <c r="E3612" s="7"/>
      <c r="F3612" s="7"/>
      <c r="G3612" s="7"/>
      <c r="H3612" s="7"/>
      <c r="I3612" s="7"/>
      <c r="J3612" s="7"/>
      <c r="K3612" s="7"/>
      <c r="L3612" s="7"/>
      <c r="M3612" s="9"/>
    </row>
    <row r="3613" spans="1:19">
      <c r="A3613" s="57" t="s">
        <v>141</v>
      </c>
      <c r="B3613" s="5">
        <v>2022</v>
      </c>
      <c r="C3613" s="31"/>
      <c r="D3613" s="31"/>
      <c r="E3613" s="31"/>
      <c r="F3613" s="31"/>
      <c r="G3613" s="31"/>
      <c r="H3613" s="31"/>
      <c r="I3613" s="31"/>
      <c r="J3613" s="31"/>
      <c r="K3613" s="31"/>
      <c r="L3613" s="31"/>
      <c r="M3613" s="31"/>
      <c r="N3613" s="31"/>
      <c r="O3613" s="31"/>
      <c r="P3613" s="31"/>
      <c r="Q3613" s="31"/>
      <c r="R3613" s="54"/>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5"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2024-08-09T05:54:38Z</dcterms:modified>
</cp:coreProperties>
</file>